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3. Cash Flow\"/>
    </mc:Choice>
  </mc:AlternateContent>
  <xr:revisionPtr revIDLastSave="0" documentId="8_{88E4B176-7034-460B-A506-9612733813E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'DC45'!$A$1:$AA$43</definedName>
    <definedName name="_xlnm.Print_Area" localSheetId="11">'DC6'!$A$1:$AA$43</definedName>
    <definedName name="_xlnm.Print_Area" localSheetId="20">'DC7'!$A$1:$AA$43</definedName>
    <definedName name="_xlnm.Print_Area" localSheetId="26">'DC8'!$A$1:$AA$43</definedName>
    <definedName name="_xlnm.Print_Area" localSheetId="31">'DC9'!$A$1:$AA$43</definedName>
    <definedName name="_xlnm.Print_Area" localSheetId="5">'NC061'!$A$1:$AA$43</definedName>
    <definedName name="_xlnm.Print_Area" localSheetId="6">'NC062'!$A$1:$AA$43</definedName>
    <definedName name="_xlnm.Print_Area" localSheetId="7">'NC064'!$A$1:$AA$43</definedName>
    <definedName name="_xlnm.Print_Area" localSheetId="8">'NC065'!$A$1:$AA$43</definedName>
    <definedName name="_xlnm.Print_Area" localSheetId="9">'NC066'!$A$1:$AA$43</definedName>
    <definedName name="_xlnm.Print_Area" localSheetId="10">'NC067'!$A$1:$AA$43</definedName>
    <definedName name="_xlnm.Print_Area" localSheetId="12">'NC071'!$A$1:$AA$43</definedName>
    <definedName name="_xlnm.Print_Area" localSheetId="13">'NC072'!$A$1:$AA$43</definedName>
    <definedName name="_xlnm.Print_Area" localSheetId="14">'NC073'!$A$1:$AA$43</definedName>
    <definedName name="_xlnm.Print_Area" localSheetId="15">'NC074'!$A$1:$AA$43</definedName>
    <definedName name="_xlnm.Print_Area" localSheetId="16">'NC075'!$A$1:$AA$43</definedName>
    <definedName name="_xlnm.Print_Area" localSheetId="17">'NC076'!$A$1:$AA$43</definedName>
    <definedName name="_xlnm.Print_Area" localSheetId="18">'NC077'!$A$1:$AA$43</definedName>
    <definedName name="_xlnm.Print_Area" localSheetId="19">'NC078'!$A$1:$AA$43</definedName>
    <definedName name="_xlnm.Print_Area" localSheetId="21">'NC082'!$A$1:$AA$43</definedName>
    <definedName name="_xlnm.Print_Area" localSheetId="22">'NC084'!$A$1:$AA$43</definedName>
    <definedName name="_xlnm.Print_Area" localSheetId="23">'NC085'!$A$1:$AA$43</definedName>
    <definedName name="_xlnm.Print_Area" localSheetId="24">'NC086'!$A$1:$AA$43</definedName>
    <definedName name="_xlnm.Print_Area" localSheetId="25">'NC087'!$A$1:$AA$43</definedName>
    <definedName name="_xlnm.Print_Area" localSheetId="27">'NC091'!$A$1:$AA$43</definedName>
    <definedName name="_xlnm.Print_Area" localSheetId="28">'NC092'!$A$1:$AA$43</definedName>
    <definedName name="_xlnm.Print_Area" localSheetId="29">'NC093'!$A$1:$AA$43</definedName>
    <definedName name="_xlnm.Print_Area" localSheetId="30">'NC094'!$A$1:$AA$43</definedName>
    <definedName name="_xlnm.Print_Area" localSheetId="1">'NC451'!$A$1:$AA$43</definedName>
    <definedName name="_xlnm.Print_Area" localSheetId="2">'NC452'!$A$1:$AA$43</definedName>
    <definedName name="_xlnm.Print_Area" localSheetId="3">'NC453'!$A$1:$AA$43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5"/>
  <c r="Y39" i="5"/>
  <c r="Z39" i="7"/>
  <c r="Y39" i="7"/>
  <c r="Z39" i="8"/>
  <c r="Z39" i="9"/>
  <c r="Y39" i="9"/>
  <c r="Z39" i="10"/>
  <c r="Z39" i="11"/>
  <c r="Y39" i="11"/>
  <c r="Z39" i="12"/>
  <c r="Z39" i="13"/>
  <c r="Y39" i="13"/>
  <c r="Z39" i="14"/>
  <c r="Z39" i="15"/>
  <c r="Y39" i="15"/>
  <c r="Z39" i="16"/>
  <c r="Z39" i="17"/>
  <c r="Y39" i="17"/>
  <c r="Z39" i="18"/>
  <c r="Z39" i="19"/>
  <c r="Y39" i="19"/>
  <c r="Z39" i="20"/>
  <c r="Z39" i="21"/>
  <c r="Y39" i="21"/>
  <c r="Z39" i="22"/>
  <c r="Z39" i="23"/>
  <c r="Y39" i="23"/>
  <c r="Z39" i="24"/>
  <c r="Z39" i="26"/>
  <c r="Z39" i="27"/>
  <c r="Z39" i="28"/>
  <c r="Z39" i="29"/>
  <c r="Z39" i="30"/>
  <c r="Z39" i="31"/>
  <c r="Z39" i="1"/>
  <c r="W39" i="2"/>
  <c r="Y39" i="2" s="1"/>
  <c r="J39" i="2"/>
  <c r="W39" i="3"/>
  <c r="J39" i="3"/>
  <c r="W39" i="4"/>
  <c r="Y39" i="4" s="1"/>
  <c r="J39" i="4"/>
  <c r="W39" i="5"/>
  <c r="J39" i="5"/>
  <c r="W39" i="6"/>
  <c r="Y39" i="6" s="1"/>
  <c r="Z39" i="6" s="1"/>
  <c r="J39" i="6"/>
  <c r="W39" i="7"/>
  <c r="J39" i="7"/>
  <c r="W39" i="8"/>
  <c r="Y39" i="8" s="1"/>
  <c r="J39" i="8"/>
  <c r="W39" i="9"/>
  <c r="J39" i="9"/>
  <c r="W39" i="10"/>
  <c r="Y39" i="10" s="1"/>
  <c r="J39" i="10"/>
  <c r="W39" i="11"/>
  <c r="J39" i="11"/>
  <c r="W39" i="12"/>
  <c r="Y39" i="12" s="1"/>
  <c r="J39" i="12"/>
  <c r="W39" i="13"/>
  <c r="J39" i="13"/>
  <c r="W39" i="14"/>
  <c r="Y39" i="14" s="1"/>
  <c r="J39" i="14"/>
  <c r="W39" i="15"/>
  <c r="J39" i="15"/>
  <c r="W39" i="16"/>
  <c r="Y39" i="16" s="1"/>
  <c r="J39" i="16"/>
  <c r="W39" i="17"/>
  <c r="J39" i="17"/>
  <c r="W39" i="18"/>
  <c r="Y39" i="18" s="1"/>
  <c r="J39" i="18"/>
  <c r="W39" i="19"/>
  <c r="J39" i="19"/>
  <c r="W39" i="20"/>
  <c r="Y39" i="20" s="1"/>
  <c r="J39" i="20"/>
  <c r="W39" i="21"/>
  <c r="J39" i="21"/>
  <c r="W39" i="22"/>
  <c r="Y39" i="22" s="1"/>
  <c r="J39" i="22"/>
  <c r="W39" i="23"/>
  <c r="J39" i="23"/>
  <c r="W39" i="24"/>
  <c r="Y39" i="24" s="1"/>
  <c r="J39" i="24"/>
  <c r="W39" i="25"/>
  <c r="Y39" i="25" s="1"/>
  <c r="Z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Z39" i="32" s="1"/>
  <c r="J39" i="32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Z36" i="26"/>
  <c r="Y36" i="26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Z27" i="3" s="1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Z27" i="23" s="1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X38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X38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Q17" i="4"/>
  <c r="Q38" i="4" s="1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I17" i="4"/>
  <c r="I38" i="4" s="1"/>
  <c r="H17" i="4"/>
  <c r="H38" i="4" s="1"/>
  <c r="G17" i="4"/>
  <c r="G38" i="4" s="1"/>
  <c r="G40" i="4" s="1"/>
  <c r="H39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U17" i="5"/>
  <c r="U38" i="5" s="1"/>
  <c r="T17" i="5"/>
  <c r="T38" i="5" s="1"/>
  <c r="S17" i="5"/>
  <c r="S38" i="5" s="1"/>
  <c r="R17" i="5"/>
  <c r="Q17" i="5"/>
  <c r="Q38" i="5" s="1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U17" i="6"/>
  <c r="U38" i="6" s="1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W17" i="7"/>
  <c r="W38" i="7" s="1"/>
  <c r="V17" i="7"/>
  <c r="V38" i="7" s="1"/>
  <c r="U17" i="7"/>
  <c r="U38" i="7" s="1"/>
  <c r="T17" i="7"/>
  <c r="T38" i="7" s="1"/>
  <c r="S17" i="7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Z17" i="11"/>
  <c r="Y17" i="11"/>
  <c r="Y38" i="11" s="1"/>
  <c r="Y40" i="11" s="1"/>
  <c r="X17" i="11"/>
  <c r="X38" i="11" s="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Z17" i="12"/>
  <c r="Y17" i="12"/>
  <c r="Y38" i="12" s="1"/>
  <c r="Y40" i="12" s="1"/>
  <c r="X17" i="12"/>
  <c r="X38" i="12" s="1"/>
  <c r="W17" i="12"/>
  <c r="W38" i="12" s="1"/>
  <c r="V17" i="12"/>
  <c r="V38" i="12" s="1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U17" i="22"/>
  <c r="U38" i="22" s="1"/>
  <c r="T17" i="22"/>
  <c r="T38" i="22" s="1"/>
  <c r="S17" i="22"/>
  <c r="S38" i="22" s="1"/>
  <c r="R17" i="22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X17" i="23"/>
  <c r="Z17" i="23" s="1"/>
  <c r="W17" i="23"/>
  <c r="W38" i="23" s="1"/>
  <c r="V17" i="23"/>
  <c r="U17" i="23"/>
  <c r="U38" i="23" s="1"/>
  <c r="T17" i="23"/>
  <c r="T38" i="23" s="1"/>
  <c r="S17" i="23"/>
  <c r="S38" i="23" s="1"/>
  <c r="R17" i="23"/>
  <c r="Q17" i="23"/>
  <c r="Q38" i="23" s="1"/>
  <c r="P17" i="23"/>
  <c r="P38" i="23" s="1"/>
  <c r="O17" i="23"/>
  <c r="O38" i="23" s="1"/>
  <c r="N17" i="23"/>
  <c r="M17" i="23"/>
  <c r="M38" i="23" s="1"/>
  <c r="L17" i="23"/>
  <c r="L38" i="23" s="1"/>
  <c r="K17" i="23"/>
  <c r="K38" i="23" s="1"/>
  <c r="J17" i="23"/>
  <c r="I17" i="23"/>
  <c r="I38" i="23" s="1"/>
  <c r="H17" i="23"/>
  <c r="H38" i="23" s="1"/>
  <c r="G17" i="23"/>
  <c r="G38" i="23" s="1"/>
  <c r="G40" i="23" s="1"/>
  <c r="H39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Y38" i="24" s="1"/>
  <c r="Y40" i="24" s="1"/>
  <c r="X17" i="24"/>
  <c r="W17" i="24"/>
  <c r="W38" i="24" s="1"/>
  <c r="V17" i="24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F17" i="24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Z17" i="27"/>
  <c r="Y17" i="27"/>
  <c r="Y38" i="27" s="1"/>
  <c r="Y40" i="27" s="1"/>
  <c r="X17" i="27"/>
  <c r="X38" i="27" s="1"/>
  <c r="W17" i="27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Z17" i="28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Z17" i="31" s="1"/>
  <c r="W17" i="3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24" l="1"/>
  <c r="H40" i="21"/>
  <c r="I39" i="21" s="1"/>
  <c r="I40" i="21" s="1"/>
  <c r="H40" i="19"/>
  <c r="I39" i="19" s="1"/>
  <c r="I40" i="19" s="1"/>
  <c r="Y40" i="23"/>
  <c r="H40" i="13"/>
  <c r="I39" i="13" s="1"/>
  <c r="I40" i="13" s="1"/>
  <c r="Z38" i="19"/>
  <c r="X40" i="19"/>
  <c r="Z40" i="19" s="1"/>
  <c r="X40" i="20"/>
  <c r="Z40" i="20" s="1"/>
  <c r="Z38" i="20"/>
  <c r="H40" i="1"/>
  <c r="I39" i="1" s="1"/>
  <c r="I40" i="1" s="1"/>
  <c r="J40" i="1" s="1"/>
  <c r="H40" i="32"/>
  <c r="I39" i="32" s="1"/>
  <c r="I40" i="32" s="1"/>
  <c r="K39" i="32" s="1"/>
  <c r="Z17" i="26"/>
  <c r="X38" i="26"/>
  <c r="Z17" i="25"/>
  <c r="X38" i="25"/>
  <c r="Z17" i="24"/>
  <c r="X38" i="24"/>
  <c r="N38" i="14"/>
  <c r="N38" i="13"/>
  <c r="W38" i="16"/>
  <c r="G38" i="15"/>
  <c r="G40" i="15" s="1"/>
  <c r="H39" i="15" s="1"/>
  <c r="H40" i="15" s="1"/>
  <c r="I39" i="15" s="1"/>
  <c r="I40" i="15" s="1"/>
  <c r="K39" i="15" s="1"/>
  <c r="W38" i="15"/>
  <c r="I40" i="14"/>
  <c r="I40" i="12"/>
  <c r="X38" i="17"/>
  <c r="G38" i="31"/>
  <c r="G40" i="31" s="1"/>
  <c r="H39" i="31" s="1"/>
  <c r="H40" i="31" s="1"/>
  <c r="I39" i="31" s="1"/>
  <c r="I40" i="31" s="1"/>
  <c r="J40" i="31" s="1"/>
  <c r="F38" i="14"/>
  <c r="F40" i="14" s="1"/>
  <c r="F38" i="13"/>
  <c r="F40" i="13" s="1"/>
  <c r="AA38" i="24"/>
  <c r="AA40" i="24" s="1"/>
  <c r="J38" i="23"/>
  <c r="R38" i="23"/>
  <c r="AA38" i="23"/>
  <c r="AA40" i="23" s="1"/>
  <c r="J38" i="22"/>
  <c r="R38" i="22"/>
  <c r="Z17" i="20"/>
  <c r="Z17" i="18"/>
  <c r="Z17" i="16"/>
  <c r="X38" i="16"/>
  <c r="Z17" i="15"/>
  <c r="X38" i="15"/>
  <c r="Z17" i="14"/>
  <c r="X38" i="14"/>
  <c r="Z17" i="13"/>
  <c r="X40" i="12"/>
  <c r="Z40" i="12" s="1"/>
  <c r="Z38" i="12"/>
  <c r="N38" i="6"/>
  <c r="V38" i="6"/>
  <c r="N38" i="5"/>
  <c r="V38" i="5"/>
  <c r="F38" i="4"/>
  <c r="F40" i="4" s="1"/>
  <c r="N38" i="4"/>
  <c r="E38" i="3"/>
  <c r="E40" i="3" s="1"/>
  <c r="M38" i="3"/>
  <c r="E38" i="2"/>
  <c r="E40" i="2" s="1"/>
  <c r="M38" i="2"/>
  <c r="U38" i="2"/>
  <c r="Z27" i="25"/>
  <c r="Z27" i="24"/>
  <c r="Z27" i="6"/>
  <c r="Z27" i="5"/>
  <c r="X38" i="31"/>
  <c r="X38" i="22"/>
  <c r="Z17" i="8"/>
  <c r="X38" i="8"/>
  <c r="Z17" i="7"/>
  <c r="X38" i="7"/>
  <c r="X40" i="4"/>
  <c r="Z40" i="4" s="1"/>
  <c r="Z38" i="4"/>
  <c r="I40" i="2"/>
  <c r="K39" i="2" s="1"/>
  <c r="Z38" i="11"/>
  <c r="X40" i="11"/>
  <c r="Z40" i="11" s="1"/>
  <c r="H40" i="10"/>
  <c r="I39" i="10" s="1"/>
  <c r="I40" i="10" s="1"/>
  <c r="H40" i="8"/>
  <c r="I39" i="8" s="1"/>
  <c r="I40" i="8" s="1"/>
  <c r="J40" i="8" s="1"/>
  <c r="H40" i="6"/>
  <c r="I39" i="6" s="1"/>
  <c r="I40" i="6" s="1"/>
  <c r="H40" i="5"/>
  <c r="I39" i="5" s="1"/>
  <c r="I40" i="5" s="1"/>
  <c r="H40" i="4"/>
  <c r="I39" i="4" s="1"/>
  <c r="I40" i="4" s="1"/>
  <c r="J40" i="4" s="1"/>
  <c r="Z27" i="2"/>
  <c r="X38" i="18"/>
  <c r="X38" i="23"/>
  <c r="X40" i="23" s="1"/>
  <c r="Z17" i="6"/>
  <c r="X38" i="6"/>
  <c r="Z17" i="5"/>
  <c r="X38" i="5"/>
  <c r="O38" i="31"/>
  <c r="Z17" i="2"/>
  <c r="X38" i="2"/>
  <c r="W38" i="31"/>
  <c r="Z38" i="3"/>
  <c r="X40" i="3"/>
  <c r="Z40" i="3" s="1"/>
  <c r="Z17" i="1"/>
  <c r="Z17" i="32"/>
  <c r="X38" i="32"/>
  <c r="Z17" i="30"/>
  <c r="X38" i="30"/>
  <c r="Z17" i="29"/>
  <c r="X38" i="29"/>
  <c r="H38" i="28"/>
  <c r="H40" i="28" s="1"/>
  <c r="I39" i="28" s="1"/>
  <c r="I40" i="28" s="1"/>
  <c r="P38" i="28"/>
  <c r="X38" i="28"/>
  <c r="G38" i="27"/>
  <c r="G40" i="27" s="1"/>
  <c r="H39" i="27" s="1"/>
  <c r="H40" i="27" s="1"/>
  <c r="I39" i="27" s="1"/>
  <c r="I40" i="27" s="1"/>
  <c r="J40" i="27" s="1"/>
  <c r="O38" i="27"/>
  <c r="W38" i="27"/>
  <c r="V38" i="26"/>
  <c r="F38" i="25"/>
  <c r="F40" i="25" s="1"/>
  <c r="N38" i="25"/>
  <c r="V38" i="25"/>
  <c r="F38" i="24"/>
  <c r="F40" i="24" s="1"/>
  <c r="N38" i="24"/>
  <c r="V38" i="24"/>
  <c r="F38" i="23"/>
  <c r="F40" i="23" s="1"/>
  <c r="N38" i="23"/>
  <c r="V38" i="23"/>
  <c r="F38" i="22"/>
  <c r="F40" i="22" s="1"/>
  <c r="N38" i="22"/>
  <c r="V38" i="22"/>
  <c r="AA38" i="7"/>
  <c r="AA40" i="7" s="1"/>
  <c r="J38" i="6"/>
  <c r="R38" i="6"/>
  <c r="J38" i="5"/>
  <c r="R38" i="5"/>
  <c r="J38" i="4"/>
  <c r="R38" i="4"/>
  <c r="Z17" i="4"/>
  <c r="I38" i="3"/>
  <c r="I40" i="3" s="1"/>
  <c r="Z17" i="3"/>
  <c r="Y38" i="3"/>
  <c r="Y40" i="3" s="1"/>
  <c r="I38" i="2"/>
  <c r="Y38" i="2"/>
  <c r="Y40" i="2" s="1"/>
  <c r="Z27" i="19"/>
  <c r="Z27" i="14"/>
  <c r="X38" i="1"/>
  <c r="Z38" i="27"/>
  <c r="X40" i="27"/>
  <c r="Z40" i="27" s="1"/>
  <c r="H40" i="26"/>
  <c r="I39" i="26" s="1"/>
  <c r="I40" i="26" s="1"/>
  <c r="H40" i="25"/>
  <c r="I39" i="25" s="1"/>
  <c r="I40" i="25" s="1"/>
  <c r="H40" i="23"/>
  <c r="I39" i="23" s="1"/>
  <c r="I40" i="23" s="1"/>
  <c r="H40" i="22"/>
  <c r="I39" i="22" s="1"/>
  <c r="I40" i="22" s="1"/>
  <c r="J40" i="22" s="1"/>
  <c r="H40" i="20"/>
  <c r="I39" i="20" s="1"/>
  <c r="I40" i="20" s="1"/>
  <c r="K39" i="20" s="1"/>
  <c r="E38" i="12"/>
  <c r="E40" i="12" s="1"/>
  <c r="M38" i="12"/>
  <c r="U38" i="12"/>
  <c r="D38" i="11"/>
  <c r="D40" i="11" s="1"/>
  <c r="L38" i="11"/>
  <c r="T38" i="11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C38" i="7"/>
  <c r="C40" i="7" s="1"/>
  <c r="S38" i="7"/>
  <c r="Z17" i="10"/>
  <c r="X38" i="10"/>
  <c r="Z17" i="9"/>
  <c r="X38" i="9"/>
  <c r="V38" i="14"/>
  <c r="V38" i="13"/>
  <c r="X38" i="21"/>
  <c r="X38" i="13"/>
  <c r="J40" i="26"/>
  <c r="K39" i="26"/>
  <c r="J40" i="18"/>
  <c r="K39" i="18"/>
  <c r="N39" i="18" s="1"/>
  <c r="J40" i="14"/>
  <c r="K39" i="14"/>
  <c r="K39" i="27"/>
  <c r="K39" i="4"/>
  <c r="K39" i="31"/>
  <c r="J40" i="23"/>
  <c r="K39" i="23"/>
  <c r="J40" i="20"/>
  <c r="K39" i="5"/>
  <c r="J40" i="5"/>
  <c r="J40" i="30"/>
  <c r="K39" i="30"/>
  <c r="J40" i="12"/>
  <c r="K39" i="12"/>
  <c r="J40" i="13"/>
  <c r="K39" i="13"/>
  <c r="J40" i="29"/>
  <c r="K39" i="29"/>
  <c r="J40" i="15"/>
  <c r="J40" i="7"/>
  <c r="K39" i="7"/>
  <c r="J40" i="24"/>
  <c r="K39" i="24"/>
  <c r="J40" i="17"/>
  <c r="K39" i="17"/>
  <c r="K40" i="18"/>
  <c r="L39" i="18" s="1"/>
  <c r="L40" i="18" s="1"/>
  <c r="M39" i="18" s="1"/>
  <c r="M40" i="18" s="1"/>
  <c r="J40" i="6"/>
  <c r="K39" i="6"/>
  <c r="J40" i="9"/>
  <c r="K39" i="9"/>
  <c r="K39" i="16"/>
  <c r="J40" i="16"/>
  <c r="J40" i="25"/>
  <c r="K39" i="25"/>
  <c r="J40" i="11"/>
  <c r="K39" i="11"/>
  <c r="N39" i="32"/>
  <c r="K40" i="32"/>
  <c r="L39" i="32" s="1"/>
  <c r="L40" i="32" s="1"/>
  <c r="M39" i="32" s="1"/>
  <c r="M40" i="32" s="1"/>
  <c r="J40" i="21"/>
  <c r="K39" i="21"/>
  <c r="K39" i="1"/>
  <c r="J40" i="32"/>
  <c r="N39" i="26"/>
  <c r="K40" i="26"/>
  <c r="L39" i="26" s="1"/>
  <c r="L40" i="26" s="1"/>
  <c r="M39" i="26" s="1"/>
  <c r="M40" i="26" s="1"/>
  <c r="J40" i="19"/>
  <c r="K39" i="19"/>
  <c r="N39" i="14"/>
  <c r="K40" i="14"/>
  <c r="L39" i="14" s="1"/>
  <c r="L40" i="14" s="1"/>
  <c r="M39" i="14" s="1"/>
  <c r="M40" i="14" s="1"/>
  <c r="J40" i="2"/>
  <c r="J40" i="3" l="1"/>
  <c r="K39" i="3"/>
  <c r="K39" i="28"/>
  <c r="J40" i="28"/>
  <c r="X40" i="32"/>
  <c r="Z40" i="32" s="1"/>
  <c r="Z38" i="32"/>
  <c r="X40" i="31"/>
  <c r="Z40" i="31" s="1"/>
  <c r="Z38" i="31"/>
  <c r="Z38" i="26"/>
  <c r="X40" i="26"/>
  <c r="Z40" i="26" s="1"/>
  <c r="Z38" i="21"/>
  <c r="X40" i="21"/>
  <c r="Z40" i="21" s="1"/>
  <c r="X40" i="1"/>
  <c r="Z40" i="1" s="1"/>
  <c r="Z38" i="1"/>
  <c r="X40" i="28"/>
  <c r="Z40" i="28" s="1"/>
  <c r="Z38" i="28"/>
  <c r="Z38" i="5"/>
  <c r="X40" i="5"/>
  <c r="Z40" i="5" s="1"/>
  <c r="Z40" i="23"/>
  <c r="Z38" i="6"/>
  <c r="X40" i="6"/>
  <c r="Z40" i="6" s="1"/>
  <c r="X40" i="7"/>
  <c r="Z40" i="7" s="1"/>
  <c r="Z38" i="7"/>
  <c r="Z38" i="14"/>
  <c r="X40" i="14"/>
  <c r="Z40" i="14" s="1"/>
  <c r="Z38" i="23"/>
  <c r="Z38" i="13"/>
  <c r="X40" i="13"/>
  <c r="Z40" i="13" s="1"/>
  <c r="Z38" i="29"/>
  <c r="X40" i="29"/>
  <c r="Z40" i="29" s="1"/>
  <c r="J40" i="10"/>
  <c r="K39" i="10"/>
  <c r="X40" i="17"/>
  <c r="Z40" i="17" s="1"/>
  <c r="Z38" i="17"/>
  <c r="X40" i="24"/>
  <c r="Z40" i="24" s="1"/>
  <c r="Z38" i="24"/>
  <c r="Z38" i="8"/>
  <c r="X40" i="8"/>
  <c r="Z40" i="8" s="1"/>
  <c r="Z38" i="15"/>
  <c r="X40" i="15"/>
  <c r="Z40" i="15" s="1"/>
  <c r="X40" i="9"/>
  <c r="Z40" i="9" s="1"/>
  <c r="Z38" i="9"/>
  <c r="K39" i="8"/>
  <c r="Z38" i="30"/>
  <c r="X40" i="30"/>
  <c r="Z40" i="30" s="1"/>
  <c r="Z38" i="2"/>
  <c r="X40" i="2"/>
  <c r="Z40" i="2" s="1"/>
  <c r="Z38" i="18"/>
  <c r="X40" i="18"/>
  <c r="Z40" i="18" s="1"/>
  <c r="X40" i="25"/>
  <c r="Z40" i="25" s="1"/>
  <c r="Z38" i="25"/>
  <c r="K39" i="22"/>
  <c r="Z38" i="10"/>
  <c r="X40" i="10"/>
  <c r="Z40" i="10" s="1"/>
  <c r="Z38" i="22"/>
  <c r="X40" i="22"/>
  <c r="Z40" i="22" s="1"/>
  <c r="X40" i="16"/>
  <c r="Z40" i="16" s="1"/>
  <c r="Z38" i="16"/>
  <c r="N40" i="18"/>
  <c r="O39" i="18"/>
  <c r="N39" i="15"/>
  <c r="K40" i="15"/>
  <c r="L39" i="15" s="1"/>
  <c r="L40" i="15" s="1"/>
  <c r="M39" i="15" s="1"/>
  <c r="M40" i="15" s="1"/>
  <c r="N39" i="19"/>
  <c r="K40" i="19"/>
  <c r="L39" i="19" s="1"/>
  <c r="L40" i="19" s="1"/>
  <c r="M39" i="19" s="1"/>
  <c r="M40" i="19" s="1"/>
  <c r="N39" i="17"/>
  <c r="K40" i="17"/>
  <c r="L39" i="17" s="1"/>
  <c r="L40" i="17" s="1"/>
  <c r="M39" i="17" s="1"/>
  <c r="M40" i="17" s="1"/>
  <c r="N39" i="16"/>
  <c r="K40" i="16"/>
  <c r="L39" i="16" s="1"/>
  <c r="L40" i="16" s="1"/>
  <c r="M39" i="16" s="1"/>
  <c r="M40" i="16" s="1"/>
  <c r="N40" i="32"/>
  <c r="O39" i="32"/>
  <c r="N39" i="22"/>
  <c r="K40" i="22"/>
  <c r="L39" i="22" s="1"/>
  <c r="L40" i="22" s="1"/>
  <c r="M39" i="22" s="1"/>
  <c r="M40" i="22" s="1"/>
  <c r="N39" i="24"/>
  <c r="K40" i="24"/>
  <c r="L39" i="24" s="1"/>
  <c r="L40" i="24" s="1"/>
  <c r="M39" i="24" s="1"/>
  <c r="M40" i="24" s="1"/>
  <c r="N39" i="13"/>
  <c r="K40" i="13"/>
  <c r="L39" i="13" s="1"/>
  <c r="L40" i="13" s="1"/>
  <c r="M39" i="13" s="1"/>
  <c r="M40" i="13" s="1"/>
  <c r="N39" i="20"/>
  <c r="K40" i="20"/>
  <c r="L39" i="20" s="1"/>
  <c r="L40" i="20" s="1"/>
  <c r="M39" i="20" s="1"/>
  <c r="M40" i="20" s="1"/>
  <c r="N39" i="8"/>
  <c r="K40" i="8"/>
  <c r="L39" i="8" s="1"/>
  <c r="L40" i="8" s="1"/>
  <c r="M39" i="8" s="1"/>
  <c r="M40" i="8" s="1"/>
  <c r="N40" i="14"/>
  <c r="O39" i="14"/>
  <c r="N39" i="25"/>
  <c r="K40" i="25"/>
  <c r="L39" i="25" s="1"/>
  <c r="L40" i="25" s="1"/>
  <c r="M39" i="25" s="1"/>
  <c r="M40" i="25" s="1"/>
  <c r="N39" i="1"/>
  <c r="K40" i="1"/>
  <c r="L39" i="1" s="1"/>
  <c r="L40" i="1" s="1"/>
  <c r="M39" i="1" s="1"/>
  <c r="M40" i="1" s="1"/>
  <c r="N39" i="31"/>
  <c r="K40" i="31"/>
  <c r="L39" i="31" s="1"/>
  <c r="L40" i="31" s="1"/>
  <c r="M39" i="31" s="1"/>
  <c r="M40" i="31" s="1"/>
  <c r="N39" i="29"/>
  <c r="K40" i="29"/>
  <c r="L39" i="29" s="1"/>
  <c r="L40" i="29" s="1"/>
  <c r="M39" i="29" s="1"/>
  <c r="M40" i="29" s="1"/>
  <c r="N39" i="4"/>
  <c r="K40" i="4"/>
  <c r="L39" i="4" s="1"/>
  <c r="L40" i="4" s="1"/>
  <c r="M39" i="4" s="1"/>
  <c r="M40" i="4" s="1"/>
  <c r="N39" i="3"/>
  <c r="K40" i="3"/>
  <c r="L39" i="3" s="1"/>
  <c r="L40" i="3" s="1"/>
  <c r="M39" i="3" s="1"/>
  <c r="M40" i="3" s="1"/>
  <c r="N39" i="9"/>
  <c r="K40" i="9"/>
  <c r="L39" i="9" s="1"/>
  <c r="L40" i="9" s="1"/>
  <c r="M39" i="9" s="1"/>
  <c r="M40" i="9" s="1"/>
  <c r="N39" i="2"/>
  <c r="K40" i="2"/>
  <c r="L39" i="2" s="1"/>
  <c r="L40" i="2" s="1"/>
  <c r="M39" i="2" s="1"/>
  <c r="M40" i="2" s="1"/>
  <c r="N39" i="28"/>
  <c r="K40" i="28"/>
  <c r="L39" i="28" s="1"/>
  <c r="L40" i="28" s="1"/>
  <c r="M39" i="28" s="1"/>
  <c r="M40" i="28" s="1"/>
  <c r="N39" i="11"/>
  <c r="K40" i="11"/>
  <c r="L39" i="11" s="1"/>
  <c r="L40" i="11" s="1"/>
  <c r="M39" i="11" s="1"/>
  <c r="M40" i="11" s="1"/>
  <c r="N39" i="6"/>
  <c r="K40" i="6"/>
  <c r="L39" i="6" s="1"/>
  <c r="L40" i="6" s="1"/>
  <c r="M39" i="6" s="1"/>
  <c r="M40" i="6" s="1"/>
  <c r="N39" i="30"/>
  <c r="K40" i="30"/>
  <c r="L39" i="30" s="1"/>
  <c r="L40" i="30" s="1"/>
  <c r="M39" i="30" s="1"/>
  <c r="M40" i="30" s="1"/>
  <c r="N39" i="21"/>
  <c r="K40" i="21"/>
  <c r="L39" i="21" s="1"/>
  <c r="L40" i="21" s="1"/>
  <c r="M39" i="21" s="1"/>
  <c r="M40" i="21" s="1"/>
  <c r="O39" i="26"/>
  <c r="N40" i="26"/>
  <c r="N39" i="5"/>
  <c r="K40" i="5"/>
  <c r="L39" i="5" s="1"/>
  <c r="L40" i="5" s="1"/>
  <c r="M39" i="5" s="1"/>
  <c r="M40" i="5" s="1"/>
  <c r="N39" i="7"/>
  <c r="K40" i="7"/>
  <c r="L39" i="7" s="1"/>
  <c r="L40" i="7" s="1"/>
  <c r="M39" i="7" s="1"/>
  <c r="M40" i="7" s="1"/>
  <c r="N39" i="12"/>
  <c r="K40" i="12"/>
  <c r="L39" i="12" s="1"/>
  <c r="L40" i="12" s="1"/>
  <c r="M39" i="12" s="1"/>
  <c r="M40" i="12" s="1"/>
  <c r="N39" i="23"/>
  <c r="K40" i="23"/>
  <c r="L39" i="23" s="1"/>
  <c r="L40" i="23" s="1"/>
  <c r="M39" i="23" s="1"/>
  <c r="M40" i="23" s="1"/>
  <c r="N39" i="27"/>
  <c r="K40" i="27"/>
  <c r="L39" i="27" s="1"/>
  <c r="L40" i="27" s="1"/>
  <c r="M39" i="27" s="1"/>
  <c r="M40" i="27" s="1"/>
  <c r="N39" i="10" l="1"/>
  <c r="K40" i="10"/>
  <c r="L39" i="10" s="1"/>
  <c r="L40" i="10" s="1"/>
  <c r="M39" i="10" s="1"/>
  <c r="M40" i="10" s="1"/>
  <c r="O39" i="27"/>
  <c r="N40" i="27"/>
  <c r="N40" i="31"/>
  <c r="O39" i="31"/>
  <c r="N40" i="17"/>
  <c r="O39" i="17"/>
  <c r="N40" i="23"/>
  <c r="O39" i="23"/>
  <c r="O39" i="11"/>
  <c r="N40" i="11"/>
  <c r="O39" i="3"/>
  <c r="N40" i="3"/>
  <c r="O39" i="8"/>
  <c r="N40" i="8"/>
  <c r="N40" i="22"/>
  <c r="O39" i="22"/>
  <c r="O39" i="19"/>
  <c r="N40" i="19"/>
  <c r="N40" i="5"/>
  <c r="O39" i="5"/>
  <c r="N40" i="24"/>
  <c r="O39" i="24"/>
  <c r="O40" i="26"/>
  <c r="P39" i="26" s="1"/>
  <c r="P40" i="26" s="1"/>
  <c r="Q39" i="26" s="1"/>
  <c r="Q40" i="26" s="1"/>
  <c r="R39" i="26"/>
  <c r="N40" i="9"/>
  <c r="O39" i="9"/>
  <c r="O40" i="14"/>
  <c r="P39" i="14" s="1"/>
  <c r="P40" i="14" s="1"/>
  <c r="Q39" i="14" s="1"/>
  <c r="Q40" i="14" s="1"/>
  <c r="R39" i="14"/>
  <c r="N40" i="28"/>
  <c r="O39" i="28"/>
  <c r="O39" i="4"/>
  <c r="N40" i="4"/>
  <c r="N40" i="1"/>
  <c r="O39" i="1"/>
  <c r="N40" i="20"/>
  <c r="O39" i="20"/>
  <c r="O40" i="32"/>
  <c r="P39" i="32" s="1"/>
  <c r="P40" i="32" s="1"/>
  <c r="Q39" i="32" s="1"/>
  <c r="Q40" i="32" s="1"/>
  <c r="R39" i="32"/>
  <c r="N40" i="15"/>
  <c r="O39" i="15"/>
  <c r="N40" i="6"/>
  <c r="O39" i="6"/>
  <c r="N40" i="21"/>
  <c r="O39" i="21"/>
  <c r="N40" i="7"/>
  <c r="O39" i="7"/>
  <c r="N40" i="2"/>
  <c r="O39" i="2"/>
  <c r="N40" i="29"/>
  <c r="O39" i="29"/>
  <c r="N40" i="25"/>
  <c r="O39" i="25"/>
  <c r="N40" i="13"/>
  <c r="O39" i="13"/>
  <c r="N40" i="16"/>
  <c r="O39" i="16"/>
  <c r="O40" i="18"/>
  <c r="P39" i="18" s="1"/>
  <c r="P40" i="18" s="1"/>
  <c r="Q39" i="18" s="1"/>
  <c r="Q40" i="18" s="1"/>
  <c r="R39" i="18"/>
  <c r="O39" i="12"/>
  <c r="N40" i="12"/>
  <c r="N40" i="30"/>
  <c r="O39" i="30"/>
  <c r="O39" i="10" l="1"/>
  <c r="N40" i="10"/>
  <c r="R39" i="30"/>
  <c r="O40" i="30"/>
  <c r="P39" i="30" s="1"/>
  <c r="P40" i="30" s="1"/>
  <c r="Q39" i="30" s="1"/>
  <c r="Q40" i="30" s="1"/>
  <c r="R39" i="13"/>
  <c r="O40" i="13"/>
  <c r="P39" i="13" s="1"/>
  <c r="P40" i="13" s="1"/>
  <c r="Q39" i="13" s="1"/>
  <c r="Q40" i="13" s="1"/>
  <c r="O40" i="28"/>
  <c r="P39" i="28" s="1"/>
  <c r="P40" i="28" s="1"/>
  <c r="Q39" i="28" s="1"/>
  <c r="Q40" i="28" s="1"/>
  <c r="R39" i="28"/>
  <c r="O40" i="24"/>
  <c r="P39" i="24" s="1"/>
  <c r="P40" i="24" s="1"/>
  <c r="Q39" i="24" s="1"/>
  <c r="Q40" i="24" s="1"/>
  <c r="R39" i="24"/>
  <c r="O40" i="8"/>
  <c r="P39" i="8" s="1"/>
  <c r="P40" i="8" s="1"/>
  <c r="Q39" i="8" s="1"/>
  <c r="Q40" i="8" s="1"/>
  <c r="R39" i="8"/>
  <c r="O40" i="25"/>
  <c r="P39" i="25" s="1"/>
  <c r="P40" i="25" s="1"/>
  <c r="Q39" i="25" s="1"/>
  <c r="Q40" i="25" s="1"/>
  <c r="R39" i="25"/>
  <c r="O40" i="21"/>
  <c r="P39" i="21" s="1"/>
  <c r="P40" i="21" s="1"/>
  <c r="Q39" i="21" s="1"/>
  <c r="Q40" i="21" s="1"/>
  <c r="R39" i="21"/>
  <c r="O40" i="20"/>
  <c r="P39" i="20" s="1"/>
  <c r="P40" i="20" s="1"/>
  <c r="Q39" i="20" s="1"/>
  <c r="Q40" i="20" s="1"/>
  <c r="R39" i="20"/>
  <c r="O40" i="5"/>
  <c r="P39" i="5" s="1"/>
  <c r="P40" i="5" s="1"/>
  <c r="Q39" i="5" s="1"/>
  <c r="Q40" i="5" s="1"/>
  <c r="R39" i="5"/>
  <c r="O40" i="17"/>
  <c r="P39" i="17" s="1"/>
  <c r="P40" i="17" s="1"/>
  <c r="Q39" i="17" s="1"/>
  <c r="Q40" i="17" s="1"/>
  <c r="R39" i="17"/>
  <c r="O40" i="7"/>
  <c r="P39" i="7" s="1"/>
  <c r="P40" i="7" s="1"/>
  <c r="Q39" i="7" s="1"/>
  <c r="Q40" i="7" s="1"/>
  <c r="R39" i="7"/>
  <c r="O40" i="23"/>
  <c r="P39" i="23" s="1"/>
  <c r="P40" i="23" s="1"/>
  <c r="Q39" i="23" s="1"/>
  <c r="Q40" i="23" s="1"/>
  <c r="R39" i="23"/>
  <c r="O40" i="12"/>
  <c r="P39" i="12" s="1"/>
  <c r="P40" i="12" s="1"/>
  <c r="Q39" i="12" s="1"/>
  <c r="Q40" i="12" s="1"/>
  <c r="R39" i="12"/>
  <c r="R40" i="14"/>
  <c r="S39" i="14"/>
  <c r="R40" i="32"/>
  <c r="S39" i="32"/>
  <c r="O40" i="6"/>
  <c r="P39" i="6" s="1"/>
  <c r="P40" i="6" s="1"/>
  <c r="Q39" i="6" s="1"/>
  <c r="Q40" i="6" s="1"/>
  <c r="R39" i="6"/>
  <c r="O40" i="1"/>
  <c r="P39" i="1" s="1"/>
  <c r="P40" i="1" s="1"/>
  <c r="Q39" i="1" s="1"/>
  <c r="Q40" i="1" s="1"/>
  <c r="R39" i="1"/>
  <c r="O40" i="9"/>
  <c r="P39" i="9" s="1"/>
  <c r="P40" i="9" s="1"/>
  <c r="Q39" i="9" s="1"/>
  <c r="Q40" i="9" s="1"/>
  <c r="R39" i="9"/>
  <c r="R39" i="19"/>
  <c r="O40" i="19"/>
  <c r="P39" i="19" s="1"/>
  <c r="P40" i="19" s="1"/>
  <c r="Q39" i="19" s="1"/>
  <c r="Q40" i="19" s="1"/>
  <c r="R39" i="3"/>
  <c r="O40" i="3"/>
  <c r="P39" i="3" s="1"/>
  <c r="P40" i="3" s="1"/>
  <c r="Q39" i="3" s="1"/>
  <c r="Q40" i="3" s="1"/>
  <c r="O40" i="29"/>
  <c r="P39" i="29" s="1"/>
  <c r="P40" i="29" s="1"/>
  <c r="Q39" i="29" s="1"/>
  <c r="Q40" i="29" s="1"/>
  <c r="R39" i="29"/>
  <c r="R39" i="2"/>
  <c r="O40" i="2"/>
  <c r="P39" i="2" s="1"/>
  <c r="P40" i="2" s="1"/>
  <c r="Q39" i="2" s="1"/>
  <c r="Q40" i="2" s="1"/>
  <c r="O40" i="31"/>
  <c r="P39" i="31" s="1"/>
  <c r="P40" i="31" s="1"/>
  <c r="Q39" i="31" s="1"/>
  <c r="Q40" i="31" s="1"/>
  <c r="R39" i="31"/>
  <c r="R40" i="18"/>
  <c r="S39" i="18"/>
  <c r="O40" i="16"/>
  <c r="P39" i="16" s="1"/>
  <c r="P40" i="16" s="1"/>
  <c r="Q39" i="16" s="1"/>
  <c r="Q40" i="16" s="1"/>
  <c r="R39" i="16"/>
  <c r="O40" i="15"/>
  <c r="P39" i="15" s="1"/>
  <c r="P40" i="15" s="1"/>
  <c r="Q39" i="15" s="1"/>
  <c r="Q40" i="15" s="1"/>
  <c r="R39" i="15"/>
  <c r="O40" i="22"/>
  <c r="P39" i="22" s="1"/>
  <c r="P40" i="22" s="1"/>
  <c r="Q39" i="22" s="1"/>
  <c r="Q40" i="22" s="1"/>
  <c r="R39" i="22"/>
  <c r="R39" i="4"/>
  <c r="O40" i="4"/>
  <c r="P39" i="4" s="1"/>
  <c r="P40" i="4" s="1"/>
  <c r="Q39" i="4" s="1"/>
  <c r="Q40" i="4" s="1"/>
  <c r="R40" i="26"/>
  <c r="S39" i="26"/>
  <c r="O40" i="11"/>
  <c r="P39" i="11" s="1"/>
  <c r="P40" i="11" s="1"/>
  <c r="Q39" i="11" s="1"/>
  <c r="Q40" i="11" s="1"/>
  <c r="R39" i="11"/>
  <c r="O40" i="27"/>
  <c r="P39" i="27" s="1"/>
  <c r="P40" i="27" s="1"/>
  <c r="Q39" i="27" s="1"/>
  <c r="Q40" i="27" s="1"/>
  <c r="R39" i="27"/>
  <c r="O40" i="10" l="1"/>
  <c r="P39" i="10" s="1"/>
  <c r="P40" i="10" s="1"/>
  <c r="Q39" i="10" s="1"/>
  <c r="Q40" i="10" s="1"/>
  <c r="R39" i="10"/>
  <c r="R40" i="19"/>
  <c r="S39" i="19"/>
  <c r="R40" i="27"/>
  <c r="S39" i="27"/>
  <c r="S39" i="22"/>
  <c r="R40" i="22"/>
  <c r="R40" i="31"/>
  <c r="S39" i="31"/>
  <c r="R40" i="7"/>
  <c r="S39" i="7"/>
  <c r="R40" i="20"/>
  <c r="S39" i="20"/>
  <c r="S39" i="24"/>
  <c r="R40" i="24"/>
  <c r="R40" i="2"/>
  <c r="S39" i="2"/>
  <c r="V39" i="14"/>
  <c r="S40" i="14"/>
  <c r="T39" i="14" s="1"/>
  <c r="T40" i="14" s="1"/>
  <c r="U39" i="14" s="1"/>
  <c r="U40" i="14" s="1"/>
  <c r="V40" i="14" s="1"/>
  <c r="W40" i="14" s="1"/>
  <c r="R40" i="9"/>
  <c r="S39" i="9"/>
  <c r="R40" i="17"/>
  <c r="S39" i="17"/>
  <c r="R40" i="21"/>
  <c r="S39" i="21"/>
  <c r="R40" i="28"/>
  <c r="S39" i="28"/>
  <c r="R40" i="13"/>
  <c r="S39" i="13"/>
  <c r="R40" i="11"/>
  <c r="S39" i="11"/>
  <c r="V39" i="26"/>
  <c r="S40" i="26"/>
  <c r="T39" i="26" s="1"/>
  <c r="T40" i="26" s="1"/>
  <c r="U39" i="26" s="1"/>
  <c r="U40" i="26" s="1"/>
  <c r="V40" i="26" s="1"/>
  <c r="W40" i="26" s="1"/>
  <c r="R40" i="29"/>
  <c r="S39" i="29"/>
  <c r="R40" i="25"/>
  <c r="S39" i="25"/>
  <c r="V39" i="32"/>
  <c r="S40" i="32"/>
  <c r="T39" i="32" s="1"/>
  <c r="T40" i="32" s="1"/>
  <c r="U39" i="32" s="1"/>
  <c r="U40" i="32" s="1"/>
  <c r="V40" i="32" s="1"/>
  <c r="W40" i="32" s="1"/>
  <c r="R40" i="15"/>
  <c r="S39" i="15"/>
  <c r="R40" i="16"/>
  <c r="S39" i="16"/>
  <c r="S39" i="1"/>
  <c r="R40" i="1"/>
  <c r="R40" i="12"/>
  <c r="S39" i="12"/>
  <c r="R40" i="4"/>
  <c r="S39" i="4"/>
  <c r="V39" i="18"/>
  <c r="S40" i="18"/>
  <c r="T39" i="18" s="1"/>
  <c r="T40" i="18" s="1"/>
  <c r="U39" i="18" s="1"/>
  <c r="U40" i="18" s="1"/>
  <c r="V40" i="18" s="1"/>
  <c r="W40" i="18" s="1"/>
  <c r="R40" i="3"/>
  <c r="S39" i="3"/>
  <c r="S39" i="30"/>
  <c r="R40" i="30"/>
  <c r="S39" i="6"/>
  <c r="R40" i="6"/>
  <c r="S39" i="23"/>
  <c r="R40" i="23"/>
  <c r="R40" i="5"/>
  <c r="S39" i="5"/>
  <c r="S39" i="8"/>
  <c r="R40" i="8"/>
  <c r="S39" i="10" l="1"/>
  <c r="R40" i="10"/>
  <c r="V39" i="8"/>
  <c r="S40" i="8"/>
  <c r="T39" i="8" s="1"/>
  <c r="T40" i="8" s="1"/>
  <c r="U39" i="8" s="1"/>
  <c r="U40" i="8" s="1"/>
  <c r="V40" i="8" s="1"/>
  <c r="W40" i="8" s="1"/>
  <c r="V39" i="5"/>
  <c r="S40" i="5"/>
  <c r="T39" i="5" s="1"/>
  <c r="T40" i="5" s="1"/>
  <c r="U39" i="5" s="1"/>
  <c r="U40" i="5" s="1"/>
  <c r="V40" i="5" s="1"/>
  <c r="W40" i="5" s="1"/>
  <c r="V39" i="12"/>
  <c r="S40" i="12"/>
  <c r="T39" i="12" s="1"/>
  <c r="T40" i="12" s="1"/>
  <c r="U39" i="12" s="1"/>
  <c r="U40" i="12" s="1"/>
  <c r="V40" i="12" s="1"/>
  <c r="W40" i="12" s="1"/>
  <c r="V39" i="21"/>
  <c r="S40" i="21"/>
  <c r="T39" i="21" s="1"/>
  <c r="T40" i="21" s="1"/>
  <c r="U39" i="21" s="1"/>
  <c r="U40" i="21" s="1"/>
  <c r="V40" i="21" s="1"/>
  <c r="W40" i="21" s="1"/>
  <c r="V39" i="31"/>
  <c r="S40" i="31"/>
  <c r="T39" i="31" s="1"/>
  <c r="T40" i="31" s="1"/>
  <c r="U39" i="31" s="1"/>
  <c r="U40" i="31" s="1"/>
  <c r="V40" i="31" s="1"/>
  <c r="W40" i="31" s="1"/>
  <c r="V39" i="30"/>
  <c r="S40" i="30"/>
  <c r="T39" i="30" s="1"/>
  <c r="T40" i="30" s="1"/>
  <c r="U39" i="30" s="1"/>
  <c r="U40" i="30" s="1"/>
  <c r="V40" i="30" s="1"/>
  <c r="W40" i="30" s="1"/>
  <c r="V39" i="3"/>
  <c r="S40" i="3"/>
  <c r="T39" i="3" s="1"/>
  <c r="T40" i="3" s="1"/>
  <c r="U39" i="3" s="1"/>
  <c r="U40" i="3" s="1"/>
  <c r="V40" i="3" s="1"/>
  <c r="W40" i="3" s="1"/>
  <c r="V39" i="11"/>
  <c r="S40" i="11"/>
  <c r="T39" i="11" s="1"/>
  <c r="T40" i="11" s="1"/>
  <c r="U39" i="11" s="1"/>
  <c r="U40" i="11" s="1"/>
  <c r="V40" i="11" s="1"/>
  <c r="W40" i="11" s="1"/>
  <c r="V39" i="1"/>
  <c r="S40" i="1"/>
  <c r="T39" i="1" s="1"/>
  <c r="T40" i="1" s="1"/>
  <c r="U39" i="1" s="1"/>
  <c r="U40" i="1" s="1"/>
  <c r="V40" i="1" s="1"/>
  <c r="W40" i="1" s="1"/>
  <c r="V39" i="24"/>
  <c r="S40" i="24"/>
  <c r="T39" i="24" s="1"/>
  <c r="T40" i="24" s="1"/>
  <c r="U39" i="24" s="1"/>
  <c r="U40" i="24" s="1"/>
  <c r="V40" i="24" s="1"/>
  <c r="W40" i="24" s="1"/>
  <c r="V39" i="25"/>
  <c r="S40" i="25"/>
  <c r="T39" i="25" s="1"/>
  <c r="T40" i="25" s="1"/>
  <c r="U39" i="25" s="1"/>
  <c r="U40" i="25" s="1"/>
  <c r="V40" i="25" s="1"/>
  <c r="W40" i="25" s="1"/>
  <c r="V39" i="20"/>
  <c r="S40" i="20"/>
  <c r="T39" i="20" s="1"/>
  <c r="T40" i="20" s="1"/>
  <c r="U39" i="20" s="1"/>
  <c r="U40" i="20" s="1"/>
  <c r="V40" i="20" s="1"/>
  <c r="W40" i="20" s="1"/>
  <c r="V39" i="23"/>
  <c r="S40" i="23"/>
  <c r="T39" i="23" s="1"/>
  <c r="T40" i="23" s="1"/>
  <c r="U39" i="23" s="1"/>
  <c r="U40" i="23" s="1"/>
  <c r="V40" i="23" s="1"/>
  <c r="W40" i="23" s="1"/>
  <c r="V39" i="28"/>
  <c r="S40" i="28"/>
  <c r="T39" i="28" s="1"/>
  <c r="T40" i="28" s="1"/>
  <c r="U39" i="28" s="1"/>
  <c r="U40" i="28" s="1"/>
  <c r="V40" i="28" s="1"/>
  <c r="W40" i="28" s="1"/>
  <c r="V39" i="7"/>
  <c r="S40" i="7"/>
  <c r="T39" i="7" s="1"/>
  <c r="T40" i="7" s="1"/>
  <c r="U39" i="7" s="1"/>
  <c r="U40" i="7" s="1"/>
  <c r="V40" i="7" s="1"/>
  <c r="W40" i="7" s="1"/>
  <c r="V39" i="19"/>
  <c r="S40" i="19"/>
  <c r="T39" i="19" s="1"/>
  <c r="T40" i="19" s="1"/>
  <c r="U39" i="19" s="1"/>
  <c r="U40" i="19" s="1"/>
  <c r="V40" i="19" s="1"/>
  <c r="W40" i="19" s="1"/>
  <c r="V39" i="15"/>
  <c r="S40" i="15"/>
  <c r="T39" i="15" s="1"/>
  <c r="T40" i="15" s="1"/>
  <c r="U39" i="15" s="1"/>
  <c r="U40" i="15" s="1"/>
  <c r="V40" i="15" s="1"/>
  <c r="W40" i="15" s="1"/>
  <c r="V39" i="2"/>
  <c r="S40" i="2"/>
  <c r="T39" i="2" s="1"/>
  <c r="T40" i="2" s="1"/>
  <c r="U39" i="2" s="1"/>
  <c r="U40" i="2" s="1"/>
  <c r="V40" i="2" s="1"/>
  <c r="W40" i="2" s="1"/>
  <c r="V39" i="17"/>
  <c r="S40" i="17"/>
  <c r="T39" i="17" s="1"/>
  <c r="T40" i="17" s="1"/>
  <c r="U39" i="17" s="1"/>
  <c r="U40" i="17" s="1"/>
  <c r="V40" i="17" s="1"/>
  <c r="W40" i="17" s="1"/>
  <c r="V39" i="22"/>
  <c r="S40" i="22"/>
  <c r="T39" i="22" s="1"/>
  <c r="T40" i="22" s="1"/>
  <c r="U39" i="22" s="1"/>
  <c r="U40" i="22" s="1"/>
  <c r="V40" i="22" s="1"/>
  <c r="W40" i="22" s="1"/>
  <c r="V39" i="16"/>
  <c r="S40" i="16"/>
  <c r="T39" i="16" s="1"/>
  <c r="T40" i="16" s="1"/>
  <c r="U39" i="16" s="1"/>
  <c r="U40" i="16" s="1"/>
  <c r="V40" i="16" s="1"/>
  <c r="W40" i="16" s="1"/>
  <c r="V39" i="13"/>
  <c r="S40" i="13"/>
  <c r="T39" i="13" s="1"/>
  <c r="T40" i="13" s="1"/>
  <c r="U39" i="13" s="1"/>
  <c r="U40" i="13" s="1"/>
  <c r="V40" i="13" s="1"/>
  <c r="W40" i="13" s="1"/>
  <c r="V39" i="9"/>
  <c r="S40" i="9"/>
  <c r="T39" i="9" s="1"/>
  <c r="T40" i="9" s="1"/>
  <c r="U39" i="9" s="1"/>
  <c r="U40" i="9" s="1"/>
  <c r="V40" i="9" s="1"/>
  <c r="W40" i="9" s="1"/>
  <c r="V39" i="27"/>
  <c r="S40" i="27"/>
  <c r="T39" i="27" s="1"/>
  <c r="T40" i="27" s="1"/>
  <c r="U39" i="27" s="1"/>
  <c r="U40" i="27" s="1"/>
  <c r="V40" i="27" s="1"/>
  <c r="W40" i="27" s="1"/>
  <c r="V39" i="4"/>
  <c r="S40" i="4"/>
  <c r="T39" i="4" s="1"/>
  <c r="T40" i="4" s="1"/>
  <c r="U39" i="4" s="1"/>
  <c r="U40" i="4" s="1"/>
  <c r="V40" i="4" s="1"/>
  <c r="W40" i="4" s="1"/>
  <c r="V39" i="29"/>
  <c r="S40" i="29"/>
  <c r="T39" i="29" s="1"/>
  <c r="T40" i="29" s="1"/>
  <c r="U39" i="29" s="1"/>
  <c r="U40" i="29" s="1"/>
  <c r="V40" i="29" s="1"/>
  <c r="W40" i="29" s="1"/>
  <c r="V39" i="6"/>
  <c r="S40" i="6"/>
  <c r="T39" i="6" s="1"/>
  <c r="T40" i="6" s="1"/>
  <c r="U39" i="6" s="1"/>
  <c r="U40" i="6" s="1"/>
  <c r="V40" i="6" s="1"/>
  <c r="W40" i="6" s="1"/>
  <c r="V39" i="10" l="1"/>
  <c r="S40" i="10"/>
  <c r="T39" i="10" s="1"/>
  <c r="T40" i="10" s="1"/>
  <c r="U39" i="10" s="1"/>
  <c r="U40" i="10" s="1"/>
  <c r="V40" i="10" s="1"/>
  <c r="W40" i="10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<sst xmlns="http://schemas.openxmlformats.org/spreadsheetml/2006/main" count="3360" uniqueCount="97">
  <si>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</si>
  <si>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</si>
  <si>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</si>
  <si>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</si>
  <si>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</si>
  <si>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</si>
  <si>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</si>
  <si>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</si>
  <si>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</si>
  <si>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</si>
  <si>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</si>
  <si>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</si>
  <si>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</si>
  <si>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</si>
  <si>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</si>
  <si>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</si>
  <si>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</si>
  <si>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</si>
  <si>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</si>
  <si>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</si>
  <si>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</si>
  <si>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</si>
  <si>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</si>
  <si>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</si>
  <si>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</si>
  <si>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</si>
  <si>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</si>
  <si>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</si>
  <si>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</si>
  <si>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</si>
  <si>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</si>
  <si>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</si>
  <si>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</si>
  <si>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</si>
  <si>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</si>
  <si>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</si>
  <si>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</si>
  <si>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</si>
  <si>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</si>
  <si>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</si>
  <si>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</si>
  <si>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</si>
  <si>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</si>
  <si>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</si>
  <si>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</si>
  <si>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</si>
  <si>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</si>
  <si>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</si>
  <si>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</si>
  <si>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</si>
  <si>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</si>
  <si>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</si>
  <si>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</si>
  <si>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</si>
  <si>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</si>
  <si>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</si>
  <si>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</si>
  <si>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</si>
  <si>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</si>
  <si>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</si>
  <si>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</si>
  <si>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</si>
  <si>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</si>
  <si>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Water management                                   ) for 3rd Quarter ended 31 March 2024 (Figures Finalised as at 2024/04/26)</t>
  </si>
  <si>
    <t>Northern Cape: Gamagara (NC453) - Table C7 Quarterly Budgeted Cash Flows ( Water management                                   ) for 3rd Quarter ended 31 March 2024 (Figures Finalised as at 2024/04/26)</t>
  </si>
  <si>
    <t>Northern Cape: John Taolo Gaetsewe (DC45) - Table C7 Quarterly Budgeted Cash Flows ( Water management                                   ) for 3rd Quarter ended 31 March 2024 (Figures Finalised as at 2024/04/26)</t>
  </si>
  <si>
    <t>Northern Cape: Richtersveld (NC061) - Table C7 Quarterly Budgeted Cash Flows ( Water management                                   ) for 3rd Quarter ended 31 March 2024 (Figures Finalised as at 2024/04/26)</t>
  </si>
  <si>
    <t>Northern Cape: Nama Khoi (NC062) - Table C7 Quarterly Budgeted Cash Flows ( Water management                                   ) for 3rd Quarter ended 31 March 2024 (Figures Finalised as at 2024/04/26)</t>
  </si>
  <si>
    <t>Northern Cape: Kamiesberg (NC064) - Table C7 Quarterly Budgeted Cash Flows ( Water management                                   ) for 3rd Quarter ended 31 March 2024 (Figures Finalised as at 2024/04/26)</t>
  </si>
  <si>
    <t>Northern Cape: Hantam (NC065) - Table C7 Quarterly Budgeted Cash Flows ( Water management                                   ) for 3rd Quarter ended 31 March 2024 (Figures Finalised as at 2024/04/26)</t>
  </si>
  <si>
    <t>Northern Cape: Karoo Hoogland (NC066) - Table C7 Quarterly Budgeted Cash Flows ( Water management                                   ) for 3rd Quarter ended 31 March 2024 (Figures Finalised as at 2024/04/26)</t>
  </si>
  <si>
    <t>Northern Cape: Khai-Ma (NC067) - Table C7 Quarterly Budgeted Cash Flows ( Water management                                   ) for 3rd Quarter ended 31 March 2024 (Figures Finalised as at 2024/04/26)</t>
  </si>
  <si>
    <t>Northern Cape: Namakwa (DC6) - Table C7 Quarterly Budgeted Cash Flows ( Water management                                   ) for 3rd Quarter ended 31 March 2024 (Figures Finalised as at 2024/04/26)</t>
  </si>
  <si>
    <t>Northern Cape: Ubuntu (NC071) - Table C7 Quarterly Budgeted Cash Flows ( Water management                                   ) for 3rd Quarter ended 31 March 2024 (Figures Finalised as at 2024/04/26)</t>
  </si>
  <si>
    <t>Northern Cape: Umsobomvu (NC072) - Table C7 Quarterly Budgeted Cash Flows ( Water management                                   ) for 3rd Quarter ended 31 March 2024 (Figures Finalised as at 2024/04/26)</t>
  </si>
  <si>
    <t>Northern Cape: Emthanjeni (NC073) - Table C7 Quarterly Budgeted Cash Flows ( Water management                                   ) for 3rd Quarter ended 31 March 2024 (Figures Finalised as at 2024/04/26)</t>
  </si>
  <si>
    <t>Northern Cape: Kareeberg (NC074) - Table C7 Quarterly Budgeted Cash Flows ( Water management                                   ) for 3rd Quarter ended 31 March 2024 (Figures Finalised as at 2024/04/26)</t>
  </si>
  <si>
    <t>Northern Cape: Renosterberg (NC075) - Table C7 Quarterly Budgeted Cash Flows ( Water management                                   ) for 3rd Quarter ended 31 March 2024 (Figures Finalised as at 2024/04/26)</t>
  </si>
  <si>
    <t>Northern Cape: Thembelihle (NC076) - Table C7 Quarterly Budgeted Cash Flows ( Water management                                   ) for 3rd Quarter ended 31 March 2024 (Figures Finalised as at 2024/04/26)</t>
  </si>
  <si>
    <t>Northern Cape: Siyathemba (NC077) - Table C7 Quarterly Budgeted Cash Flows ( Water management                                   ) for 3rd Quarter ended 31 March 2024 (Figures Finalised as at 2024/04/26)</t>
  </si>
  <si>
    <t>Northern Cape: Siyancuma (NC078) - Table C7 Quarterly Budgeted Cash Flows ( Water management                                   ) for 3rd Quarter ended 31 March 2024 (Figures Finalised as at 2024/04/26)</t>
  </si>
  <si>
    <t>Northern Cape: Pixley Ka Seme (NC) (DC7) - Table C7 Quarterly Budgeted Cash Flows ( Water management                                   ) for 3rd Quarter ended 31 March 2024 (Figures Finalised as at 2024/04/26)</t>
  </si>
  <si>
    <t>Northern Cape: !Kai! Garib (NC082) - Table C7 Quarterly Budgeted Cash Flows ( Water management                                   ) for 3rd Quarter ended 31 March 2024 (Figures Finalised as at 2024/04/26)</t>
  </si>
  <si>
    <t>Northern Cape: !Kheis (NC084) - Table C7 Quarterly Budgeted Cash Flows ( Water management                                   ) for 3rd Quarter ended 31 March 2024 (Figures Finalised as at 2024/04/26)</t>
  </si>
  <si>
    <t>Northern Cape: Tsantsabane (NC085) - Table C7 Quarterly Budgeted Cash Flows ( Water management                                   ) for 3rd Quarter ended 31 March 2024 (Figures Finalised as at 2024/04/26)</t>
  </si>
  <si>
    <t>Northern Cape: Kgatelopele (NC086) - Table C7 Quarterly Budgeted Cash Flows ( Water management                                   ) for 3rd Quarter ended 31 March 2024 (Figures Finalised as at 2024/04/26)</t>
  </si>
  <si>
    <t>Northern Cape: Dawid Kruiper (NC087) - Table C7 Quarterly Budgeted Cash Flows ( Water management                                   ) for 3rd Quarter ended 31 March 2024 (Figures Finalised as at 2024/04/26)</t>
  </si>
  <si>
    <t>Northern Cape: Z F Mgcawu (DC8) - Table C7 Quarterly Budgeted Cash Flows ( Water management                                   ) for 3rd Quarter ended 31 March 2024 (Figures Finalised as at 2024/04/26)</t>
  </si>
  <si>
    <t>Northern Cape: Sol Plaatje (NC091) - Table C7 Quarterly Budgeted Cash Flows ( Water management                                   ) for 3rd Quarter ended 31 March 2024 (Figures Finalised as at 2024/04/26)</t>
  </si>
  <si>
    <t>Northern Cape: Dikgatlong (NC092) - Table C7 Quarterly Budgeted Cash Flows ( Water management                                   ) for 3rd Quarter ended 31 March 2024 (Figures Finalised as at 2024/04/26)</t>
  </si>
  <si>
    <t>Northern Cape: Magareng (NC093) - Table C7 Quarterly Budgeted Cash Flows ( Water management                                   ) for 3rd Quarter ended 31 March 2024 (Figures Finalised as at 2024/04/26)</t>
  </si>
  <si>
    <t>Northern Cape: Phokwane (NC094) - Table C7 Quarterly Budgeted Cash Flows ( Water management                                   ) for 3rd Quarter ended 31 March 2024 (Figures Finalised as at 2024/04/26)</t>
  </si>
  <si>
    <t>Northern Cape: Frances Baard (DC9) - Table C7 Quarterly Budgeted Cash Flows ( Water management                                   ) for 3rd Quarter ended 31 March 2024 (Figures Finalised as at 2024/04/26)</t>
  </si>
  <si>
    <t>Summary - Table C7 Quarterly Budgeted Cash Flows ( Water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</si>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</sst>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1804076</v>
      </c>
      <c r="I6" s="20">
        <v>918235</v>
      </c>
      <c r="J6" s="20">
        <v>2722311</v>
      </c>
      <c r="K6" s="20">
        <v>104732</v>
      </c>
      <c r="L6" s="20">
        <v>390862</v>
      </c>
      <c r="M6" s="20">
        <v>104732</v>
      </c>
      <c r="N6" s="20">
        <v>600326</v>
      </c>
      <c r="O6" s="20">
        <v>104732</v>
      </c>
      <c r="P6" s="20">
        <v>104732</v>
      </c>
      <c r="Q6" s="20"/>
      <c r="R6" s="20">
        <v>209464</v>
      </c>
      <c r="S6" s="20"/>
      <c r="T6" s="20"/>
      <c r="U6" s="20"/>
      <c r="V6" s="20"/>
      <c r="W6" s="20">
        <v>3532101</v>
      </c>
      <c r="X6" s="20"/>
      <c r="Y6" s="20">
        <v>3532101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128034383</v>
      </c>
      <c r="D7" s="18"/>
      <c r="E7" s="19">
        <v>327052481</v>
      </c>
      <c r="F7" s="20">
        <v>247046778</v>
      </c>
      <c r="G7" s="20">
        <v>9146436</v>
      </c>
      <c r="H7" s="20">
        <v>17243663</v>
      </c>
      <c r="I7" s="20">
        <v>19856415</v>
      </c>
      <c r="J7" s="20">
        <v>46246514</v>
      </c>
      <c r="K7" s="20">
        <v>18877628</v>
      </c>
      <c r="L7" s="20">
        <v>19224553</v>
      </c>
      <c r="M7" s="20">
        <v>17750964</v>
      </c>
      <c r="N7" s="20">
        <v>55853145</v>
      </c>
      <c r="O7" s="20">
        <v>18847639</v>
      </c>
      <c r="P7" s="20">
        <v>22261641</v>
      </c>
      <c r="Q7" s="20">
        <v>15321259</v>
      </c>
      <c r="R7" s="20">
        <v>56430539</v>
      </c>
      <c r="S7" s="20"/>
      <c r="T7" s="20"/>
      <c r="U7" s="20"/>
      <c r="V7" s="20"/>
      <c r="W7" s="20">
        <v>158530198</v>
      </c>
      <c r="X7" s="20">
        <v>192212273</v>
      </c>
      <c r="Y7" s="20">
        <v>-33682075</v>
      </c>
      <c r="Z7" s="21">
        <v>-17.523373754598907</v>
      </c>
      <c r="AA7" s="22">
        <v>247046778</v>
      </c>
    </row>
    <row r="8" spans="1:27" x14ac:dyDescent="0.25">
      <c r="A8" s="23" t="s">
        <v>36</v>
      </c>
      <c r="B8" s="17" t="s">
        <v>32</v>
      </c>
      <c r="C8" s="18">
        <v>1742681</v>
      </c>
      <c r="D8" s="18"/>
      <c r="E8" s="19">
        <v>14306107</v>
      </c>
      <c r="F8" s="20">
        <v>14306107</v>
      </c>
      <c r="G8" s="20">
        <v>3450</v>
      </c>
      <c r="H8" s="20">
        <v>1371252</v>
      </c>
      <c r="I8" s="20">
        <v>543652</v>
      </c>
      <c r="J8" s="20">
        <v>1918354</v>
      </c>
      <c r="K8" s="20">
        <v>579520</v>
      </c>
      <c r="L8" s="20">
        <v>23041</v>
      </c>
      <c r="M8" s="20">
        <v>26031</v>
      </c>
      <c r="N8" s="20">
        <v>628592</v>
      </c>
      <c r="O8" s="20">
        <v>236843</v>
      </c>
      <c r="P8" s="20">
        <v>110160</v>
      </c>
      <c r="Q8" s="20">
        <v>44775</v>
      </c>
      <c r="R8" s="20">
        <v>391778</v>
      </c>
      <c r="S8" s="20"/>
      <c r="T8" s="20"/>
      <c r="U8" s="20"/>
      <c r="V8" s="20"/>
      <c r="W8" s="20">
        <v>2938724</v>
      </c>
      <c r="X8" s="20">
        <v>10366644</v>
      </c>
      <c r="Y8" s="20">
        <v>-7427920</v>
      </c>
      <c r="Z8" s="21">
        <v>-71.652118081801603</v>
      </c>
      <c r="AA8" s="22">
        <v>14306107</v>
      </c>
    </row>
    <row r="9" spans="1:27" x14ac:dyDescent="0.25">
      <c r="A9" s="23" t="s">
        <v>37</v>
      </c>
      <c r="B9" s="17" t="s">
        <v>6</v>
      </c>
      <c r="C9" s="18">
        <v>1101818</v>
      </c>
      <c r="D9" s="18"/>
      <c r="E9" s="19">
        <v>43133330</v>
      </c>
      <c r="F9" s="20">
        <v>57764796</v>
      </c>
      <c r="G9" s="20">
        <v>26235864</v>
      </c>
      <c r="H9" s="20">
        <v>3287628</v>
      </c>
      <c r="I9" s="20">
        <v>1045484</v>
      </c>
      <c r="J9" s="20">
        <v>30568976</v>
      </c>
      <c r="K9" s="20">
        <v>62324</v>
      </c>
      <c r="L9" s="20">
        <v>191471</v>
      </c>
      <c r="M9" s="20">
        <v>18774689</v>
      </c>
      <c r="N9" s="20">
        <v>19028484</v>
      </c>
      <c r="O9" s="20">
        <v>63573</v>
      </c>
      <c r="P9" s="20">
        <v>69822</v>
      </c>
      <c r="Q9" s="20">
        <v>14186354</v>
      </c>
      <c r="R9" s="20">
        <v>14319749</v>
      </c>
      <c r="S9" s="20"/>
      <c r="T9" s="20"/>
      <c r="U9" s="20"/>
      <c r="V9" s="20"/>
      <c r="W9" s="20">
        <v>63917209</v>
      </c>
      <c r="X9" s="20">
        <v>43505654</v>
      </c>
      <c r="Y9" s="20">
        <v>20411555</v>
      </c>
      <c r="Z9" s="21">
        <v>46.917016808895688</v>
      </c>
      <c r="AA9" s="22">
        <v>57764796</v>
      </c>
    </row>
    <row r="10" spans="1:27" x14ac:dyDescent="0.25">
      <c r="A10" s="23" t="s">
        <v>38</v>
      </c>
      <c r="B10" s="17" t="s">
        <v>6</v>
      </c>
      <c r="C10" s="18">
        <v>10000000</v>
      </c>
      <c r="D10" s="18"/>
      <c r="E10" s="19">
        <v>181620655</v>
      </c>
      <c r="F10" s="20">
        <v>220364027</v>
      </c>
      <c r="G10" s="20"/>
      <c r="H10" s="20"/>
      <c r="I10" s="20"/>
      <c r="J10" s="20"/>
      <c r="K10" s="20">
        <v>16275000</v>
      </c>
      <c r="L10" s="20"/>
      <c r="M10" s="20"/>
      <c r="N10" s="20">
        <v>16275000</v>
      </c>
      <c r="O10" s="20"/>
      <c r="P10" s="20"/>
      <c r="Q10" s="20">
        <v>8450000</v>
      </c>
      <c r="R10" s="20">
        <v>8450000</v>
      </c>
      <c r="S10" s="20"/>
      <c r="T10" s="20"/>
      <c r="U10" s="20"/>
      <c r="V10" s="20"/>
      <c r="W10" s="20">
        <v>24725000</v>
      </c>
      <c r="X10" s="20">
        <v>157645276</v>
      </c>
      <c r="Y10" s="20">
        <v>-132920276</v>
      </c>
      <c r="Z10" s="21">
        <v>-84.316053974240248</v>
      </c>
      <c r="AA10" s="22">
        <v>220364027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-70035879</v>
      </c>
      <c r="D14" s="18"/>
      <c r="E14" s="19">
        <v>-282154141</v>
      </c>
      <c r="F14" s="20">
        <v>-297256402</v>
      </c>
      <c r="G14" s="20">
        <v>-6312613</v>
      </c>
      <c r="H14" s="20">
        <v>-13097516</v>
      </c>
      <c r="I14" s="20">
        <v>-18566495</v>
      </c>
      <c r="J14" s="20">
        <v>-37976624</v>
      </c>
      <c r="K14" s="20">
        <v>-11167411</v>
      </c>
      <c r="L14" s="20">
        <v>-11821182</v>
      </c>
      <c r="M14" s="20">
        <v>-23607047</v>
      </c>
      <c r="N14" s="20">
        <v>-46595640</v>
      </c>
      <c r="O14" s="20">
        <v>-11991665</v>
      </c>
      <c r="P14" s="20">
        <v>-7988146</v>
      </c>
      <c r="Q14" s="20">
        <v>-14274869</v>
      </c>
      <c r="R14" s="20">
        <v>-34254680</v>
      </c>
      <c r="S14" s="20"/>
      <c r="T14" s="20"/>
      <c r="U14" s="20"/>
      <c r="V14" s="20"/>
      <c r="W14" s="20">
        <v>-118826944</v>
      </c>
      <c r="X14" s="20">
        <v>-216789087</v>
      </c>
      <c r="Y14" s="20">
        <v>97962143</v>
      </c>
      <c r="Z14" s="21">
        <v>-45.187764917336452</v>
      </c>
      <c r="AA14" s="22">
        <v>-297256402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-2352644</v>
      </c>
      <c r="F15" s="20">
        <v>-2352644</v>
      </c>
      <c r="G15" s="20">
        <v>-2433</v>
      </c>
      <c r="H15" s="20">
        <v>-2388</v>
      </c>
      <c r="I15" s="20">
        <v>-2268</v>
      </c>
      <c r="J15" s="20">
        <v>-7089</v>
      </c>
      <c r="K15" s="20">
        <v>-2302</v>
      </c>
      <c r="L15" s="20">
        <v>-2180</v>
      </c>
      <c r="M15" s="20">
        <v>-39756</v>
      </c>
      <c r="N15" s="20">
        <v>-44238</v>
      </c>
      <c r="O15" s="20">
        <v>-2165</v>
      </c>
      <c r="P15" s="20">
        <v>-1980</v>
      </c>
      <c r="Q15" s="20">
        <v>-2070</v>
      </c>
      <c r="R15" s="20">
        <v>-6215</v>
      </c>
      <c r="S15" s="20"/>
      <c r="T15" s="20"/>
      <c r="U15" s="20"/>
      <c r="V15" s="20"/>
      <c r="W15" s="20">
        <v>-57542</v>
      </c>
      <c r="X15" s="20">
        <v>-1764486</v>
      </c>
      <c r="Y15" s="20">
        <v>1706944</v>
      </c>
      <c r="Z15" s="21">
        <v>-96.738880331155926</v>
      </c>
      <c r="AA15" s="22">
        <v>-2352644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70843003</v>
      </c>
      <c r="D17" s="26">
        <f>SUM(D6:D16)</f>
        <v>0</v>
      </c>
      <c r="E17" s="27">
        <f t="shared" si="0"/>
        <v>281605788</v>
      </c>
      <c r="F17" s="28">
        <f t="shared" si="0"/>
        <v>239872662</v>
      </c>
      <c r="G17" s="28">
        <f t="shared" si="0"/>
        <v>29070704</v>
      </c>
      <c r="H17" s="28">
        <f t="shared" si="0"/>
        <v>10606715</v>
      </c>
      <c r="I17" s="28">
        <f t="shared" si="0"/>
        <v>3795023</v>
      </c>
      <c r="J17" s="28">
        <f t="shared" si="0"/>
        <v>43472442</v>
      </c>
      <c r="K17" s="28">
        <f t="shared" si="0"/>
        <v>24729491</v>
      </c>
      <c r="L17" s="28">
        <f t="shared" si="0"/>
        <v>8006565</v>
      </c>
      <c r="M17" s="28">
        <f t="shared" si="0"/>
        <v>13009613</v>
      </c>
      <c r="N17" s="28">
        <f t="shared" si="0"/>
        <v>45745669</v>
      </c>
      <c r="O17" s="28">
        <f t="shared" si="0"/>
        <v>7258957</v>
      </c>
      <c r="P17" s="28">
        <f t="shared" si="0"/>
        <v>14556229</v>
      </c>
      <c r="Q17" s="28">
        <f t="shared" si="0"/>
        <v>23725449</v>
      </c>
      <c r="R17" s="28">
        <f t="shared" si="0"/>
        <v>45540635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134758746</v>
      </c>
      <c r="X17" s="28">
        <f t="shared" si="0"/>
        <v>185176274</v>
      </c>
      <c r="Y17" s="28">
        <f t="shared" si="0"/>
        <v>-50417528</v>
      </c>
      <c r="Z17" s="29">
        <f>+IF(X17&lt;&gt;0,+(Y17/X17)*100,0)</f>
        <v>-27.226775283317345</v>
      </c>
      <c r="AA17" s="30">
        <f>SUM(AA6:AA16)</f>
        <v>239872662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-33202055</v>
      </c>
      <c r="D26" s="18"/>
      <c r="E26" s="19">
        <v>-218721601</v>
      </c>
      <c r="F26" s="20">
        <v>-293714114</v>
      </c>
      <c r="G26" s="20">
        <v>-1566070</v>
      </c>
      <c r="H26" s="20">
        <v>-15190945</v>
      </c>
      <c r="I26" s="20">
        <v>-3944538</v>
      </c>
      <c r="J26" s="20">
        <v>-20701553</v>
      </c>
      <c r="K26" s="20">
        <v>-11324796</v>
      </c>
      <c r="L26" s="20">
        <v>-11848306</v>
      </c>
      <c r="M26" s="20">
        <v>-8376514</v>
      </c>
      <c r="N26" s="20">
        <v>-31549616</v>
      </c>
      <c r="O26" s="20">
        <v>-7065725</v>
      </c>
      <c r="P26" s="20">
        <v>-8810157</v>
      </c>
      <c r="Q26" s="20">
        <v>-11113973</v>
      </c>
      <c r="R26" s="20">
        <v>-26989855</v>
      </c>
      <c r="S26" s="20"/>
      <c r="T26" s="20"/>
      <c r="U26" s="20"/>
      <c r="V26" s="20"/>
      <c r="W26" s="20">
        <v>-79241024</v>
      </c>
      <c r="X26" s="20">
        <v>-219316682</v>
      </c>
      <c r="Y26" s="20">
        <v>140075658</v>
      </c>
      <c r="Z26" s="21">
        <v>-63.869130575302066</v>
      </c>
      <c r="AA26" s="22">
        <v>-293714114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-33202055</v>
      </c>
      <c r="D27" s="26">
        <f>SUM(D21:D26)</f>
        <v>0</v>
      </c>
      <c r="E27" s="27">
        <f t="shared" si="1"/>
        <v>-218721601</v>
      </c>
      <c r="F27" s="28">
        <f t="shared" si="1"/>
        <v>-293714114</v>
      </c>
      <c r="G27" s="28">
        <f t="shared" si="1"/>
        <v>-1566070</v>
      </c>
      <c r="H27" s="28">
        <f t="shared" si="1"/>
        <v>-15190945</v>
      </c>
      <c r="I27" s="28">
        <f t="shared" si="1"/>
        <v>-3944538</v>
      </c>
      <c r="J27" s="28">
        <f t="shared" si="1"/>
        <v>-20701553</v>
      </c>
      <c r="K27" s="28">
        <f t="shared" si="1"/>
        <v>-11324796</v>
      </c>
      <c r="L27" s="28">
        <f t="shared" si="1"/>
        <v>-11848306</v>
      </c>
      <c r="M27" s="28">
        <f t="shared" si="1"/>
        <v>-8376514</v>
      </c>
      <c r="N27" s="28">
        <f t="shared" si="1"/>
        <v>-31549616</v>
      </c>
      <c r="O27" s="28">
        <f t="shared" si="1"/>
        <v>-7065725</v>
      </c>
      <c r="P27" s="28">
        <f t="shared" si="1"/>
        <v>-8810157</v>
      </c>
      <c r="Q27" s="28">
        <f t="shared" si="1"/>
        <v>-11113973</v>
      </c>
      <c r="R27" s="28">
        <f t="shared" si="1"/>
        <v>-26989855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-79241024</v>
      </c>
      <c r="X27" s="28">
        <f t="shared" si="1"/>
        <v>-219316682</v>
      </c>
      <c r="Y27" s="28">
        <f t="shared" si="1"/>
        <v>140075658</v>
      </c>
      <c r="Z27" s="29">
        <f>+IF(X27&lt;&gt;0,+(Y27/X27)*100,0)</f>
        <v>-63.869130575302066</v>
      </c>
      <c r="AA27" s="30">
        <f>SUM(AA21:AA26)</f>
        <v>-293714114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37640948</v>
      </c>
      <c r="D38" s="32">
        <f>+D17+D27+D36</f>
        <v>0</v>
      </c>
      <c r="E38" s="33">
        <f t="shared" si="3"/>
        <v>62884187</v>
      </c>
      <c r="F38" s="2">
        <f t="shared" si="3"/>
        <v>-53841452</v>
      </c>
      <c r="G38" s="2">
        <f t="shared" si="3"/>
        <v>27504634</v>
      </c>
      <c r="H38" s="2">
        <f t="shared" si="3"/>
        <v>-4584230</v>
      </c>
      <c r="I38" s="2">
        <f t="shared" si="3"/>
        <v>-149515</v>
      </c>
      <c r="J38" s="2">
        <f t="shared" si="3"/>
        <v>22770889</v>
      </c>
      <c r="K38" s="2">
        <f t="shared" si="3"/>
        <v>13404695</v>
      </c>
      <c r="L38" s="2">
        <f t="shared" si="3"/>
        <v>-3841741</v>
      </c>
      <c r="M38" s="2">
        <f t="shared" si="3"/>
        <v>4633099</v>
      </c>
      <c r="N38" s="2">
        <f t="shared" si="3"/>
        <v>14196053</v>
      </c>
      <c r="O38" s="2">
        <f t="shared" si="3"/>
        <v>193232</v>
      </c>
      <c r="P38" s="2">
        <f t="shared" si="3"/>
        <v>5746072</v>
      </c>
      <c r="Q38" s="2">
        <f t="shared" si="3"/>
        <v>12611476</v>
      </c>
      <c r="R38" s="2">
        <f t="shared" si="3"/>
        <v>18550780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55517722</v>
      </c>
      <c r="X38" s="2">
        <f t="shared" si="3"/>
        <v>-34140408</v>
      </c>
      <c r="Y38" s="2">
        <f t="shared" si="3"/>
        <v>89658130</v>
      </c>
      <c r="Z38" s="34">
        <f>+IF(X38&lt;&gt;0,+(Y38/X38)*100,0)</f>
        <v>-262.6158714916354</v>
      </c>
      <c r="AA38" s="35">
        <f>+AA17+AA27+AA36</f>
        <v>-53841452</v>
      </c>
    </row>
    <row r="39" spans="1:27" x14ac:dyDescent="0.25">
      <c r="A39" s="23" t="s">
        <v>60</v>
      </c>
      <c r="B39" s="17"/>
      <c r="C39" s="32">
        <v>-33639873</v>
      </c>
      <c r="D39" s="32"/>
      <c r="E39" s="33">
        <v>31286359</v>
      </c>
      <c r="F39" s="2">
        <v>88787563</v>
      </c>
      <c r="G39" s="2">
        <v>-149576956</v>
      </c>
      <c r="H39" s="2">
        <f>+G40+H60</f>
        <v>-122072322</v>
      </c>
      <c r="I39" s="2">
        <f>+H40+I60</f>
        <v>-126656552</v>
      </c>
      <c r="J39" s="2">
        <f>+G39</f>
        <v>-149576956</v>
      </c>
      <c r="K39" s="2">
        <f>+I40+K60</f>
        <v>-126806067</v>
      </c>
      <c r="L39" s="2">
        <f>+K40+L60</f>
        <v>-113399162</v>
      </c>
      <c r="M39" s="2">
        <f>+L40+M60</f>
        <v>-111362344</v>
      </c>
      <c r="N39" s="2">
        <f>+K39</f>
        <v>-126806067</v>
      </c>
      <c r="O39" s="2">
        <f>+M40+O60</f>
        <v>-106728692</v>
      </c>
      <c r="P39" s="2">
        <f>+O40+P60</f>
        <v>-106535184</v>
      </c>
      <c r="Q39" s="2">
        <f>+P40+Q60</f>
        <v>-99477559</v>
      </c>
      <c r="R39" s="2">
        <f>+O39</f>
        <v>-106728692</v>
      </c>
      <c r="S39" s="2">
        <f>+Q40+S60</f>
        <v>-86866083</v>
      </c>
      <c r="T39" s="2">
        <f>+S40+T60</f>
        <v>-86866083</v>
      </c>
      <c r="U39" s="2">
        <f>+T40+U60</f>
        <v>-86866083</v>
      </c>
      <c r="V39" s="2">
        <f>+S39</f>
        <v>-86866083</v>
      </c>
      <c r="W39" s="2">
        <f>+G39</f>
        <v>-149576956</v>
      </c>
      <c r="X39" s="2">
        <v>88036941</v>
      </c>
      <c r="Y39" s="2">
        <f>+W39-X39</f>
        <v>-237613897</v>
      </c>
      <c r="Z39" s="34">
        <f>+IF(X39&lt;&gt;0,+(Y39/X39)*100,0)</f>
        <v>-269.90249127352121</v>
      </c>
      <c r="AA39" s="35">
        <v>88787563</v>
      </c>
    </row>
    <row r="40" spans="1:27" x14ac:dyDescent="0.25">
      <c r="A40" s="41" t="s">
        <v>62</v>
      </c>
      <c r="B40" s="42" t="s">
        <v>61</v>
      </c>
      <c r="C40" s="43">
        <f>+C38+C39</f>
        <v>4001075</v>
      </c>
      <c r="D40" s="43">
        <f t="shared" ref="D40:AA40" si="4">+D38+D39</f>
        <v>0</v>
      </c>
      <c r="E40" s="44">
        <f t="shared" si="4"/>
        <v>94170546</v>
      </c>
      <c r="F40" s="45">
        <f t="shared" si="4"/>
        <v>34946111</v>
      </c>
      <c r="G40" s="45">
        <f t="shared" si="4"/>
        <v>-122072322</v>
      </c>
      <c r="H40" s="45">
        <f t="shared" si="4"/>
        <v>-126656552</v>
      </c>
      <c r="I40" s="45">
        <f t="shared" si="4"/>
        <v>-126806067</v>
      </c>
      <c r="J40" s="45">
        <f>+I40</f>
        <v>-126806067</v>
      </c>
      <c r="K40" s="45">
        <f t="shared" si="4"/>
        <v>-113401372</v>
      </c>
      <c r="L40" s="45">
        <f t="shared" si="4"/>
        <v>-117240903</v>
      </c>
      <c r="M40" s="45">
        <f t="shared" si="4"/>
        <v>-106729245</v>
      </c>
      <c r="N40" s="45">
        <f>+M40</f>
        <v>-106729245</v>
      </c>
      <c r="O40" s="45">
        <f t="shared" si="4"/>
        <v>-106535460</v>
      </c>
      <c r="P40" s="45">
        <f t="shared" si="4"/>
        <v>-100789112</v>
      </c>
      <c r="Q40" s="45">
        <f t="shared" si="4"/>
        <v>-86866083</v>
      </c>
      <c r="R40" s="45">
        <f>+Q40</f>
        <v>-86866083</v>
      </c>
      <c r="S40" s="45">
        <f t="shared" si="4"/>
        <v>-86866083</v>
      </c>
      <c r="T40" s="45">
        <f t="shared" si="4"/>
        <v>-86866083</v>
      </c>
      <c r="U40" s="45">
        <f t="shared" si="4"/>
        <v>-86866083</v>
      </c>
      <c r="V40" s="45">
        <f>+U40</f>
        <v>-86866083</v>
      </c>
      <c r="W40" s="45">
        <f>+V40</f>
        <v>-86866083</v>
      </c>
      <c r="X40" s="45">
        <f t="shared" si="4"/>
        <v>53896533</v>
      </c>
      <c r="Y40" s="45">
        <f t="shared" si="4"/>
        <v>-147955767</v>
      </c>
      <c r="Z40" s="46">
        <f>+IF(X40&lt;&gt;0,+(Y40/X40)*100,0)</f>
        <v>-274.51815314354263</v>
      </c>
      <c r="AA40" s="47">
        <f t="shared" si="4"/>
        <v>34946111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-149576956</v>
      </c>
      <c r="J60">
        <v>-149576956</v>
      </c>
      <c r="L60">
        <v>2210</v>
      </c>
      <c r="M60">
        <v>5878559</v>
      </c>
      <c r="O60">
        <v>553</v>
      </c>
      <c r="P60">
        <v>276</v>
      </c>
      <c r="Q60">
        <v>1311553</v>
      </c>
      <c r="R60">
        <v>553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-23591803</v>
      </c>
      <c r="D14" s="18"/>
      <c r="E14" s="19">
        <v>-1</v>
      </c>
      <c r="F14" s="20">
        <v>-50657302</v>
      </c>
      <c r="G14" s="20">
        <v>-2795654</v>
      </c>
      <c r="H14" s="20">
        <v>-4623847</v>
      </c>
      <c r="I14" s="20">
        <v>-3867845</v>
      </c>
      <c r="J14" s="20">
        <v>-11287346</v>
      </c>
      <c r="K14" s="20">
        <v>-3879417</v>
      </c>
      <c r="L14" s="20">
        <v>-5896003</v>
      </c>
      <c r="M14" s="20">
        <v>-4001067</v>
      </c>
      <c r="N14" s="20">
        <v>-13776487</v>
      </c>
      <c r="O14" s="20">
        <v>-4087254</v>
      </c>
      <c r="P14" s="20">
        <v>-4350559</v>
      </c>
      <c r="Q14" s="20">
        <v>-4102302</v>
      </c>
      <c r="R14" s="20">
        <v>-12540115</v>
      </c>
      <c r="S14" s="20"/>
      <c r="T14" s="20"/>
      <c r="U14" s="20"/>
      <c r="V14" s="20"/>
      <c r="W14" s="20">
        <v>-37603948</v>
      </c>
      <c r="X14" s="20">
        <v>-37992978</v>
      </c>
      <c r="Y14" s="20">
        <v>389030</v>
      </c>
      <c r="Z14" s="21">
        <v>-1.0239523735149163</v>
      </c>
      <c r="AA14" s="22">
        <v>-50657302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-23591803</v>
      </c>
      <c r="D17" s="26">
        <f>SUM(D6:D16)</f>
        <v>0</v>
      </c>
      <c r="E17" s="27">
        <f t="shared" si="0"/>
        <v>-1</v>
      </c>
      <c r="F17" s="28">
        <f t="shared" si="0"/>
        <v>-50657302</v>
      </c>
      <c r="G17" s="28">
        <f t="shared" si="0"/>
        <v>-2795654</v>
      </c>
      <c r="H17" s="28">
        <f t="shared" si="0"/>
        <v>-4623847</v>
      </c>
      <c r="I17" s="28">
        <f t="shared" si="0"/>
        <v>-3867845</v>
      </c>
      <c r="J17" s="28">
        <f t="shared" si="0"/>
        <v>-11287346</v>
      </c>
      <c r="K17" s="28">
        <f t="shared" si="0"/>
        <v>-3879417</v>
      </c>
      <c r="L17" s="28">
        <f t="shared" si="0"/>
        <v>-5896003</v>
      </c>
      <c r="M17" s="28">
        <f t="shared" si="0"/>
        <v>-4001067</v>
      </c>
      <c r="N17" s="28">
        <f t="shared" si="0"/>
        <v>-13776487</v>
      </c>
      <c r="O17" s="28">
        <f t="shared" si="0"/>
        <v>-4087254</v>
      </c>
      <c r="P17" s="28">
        <f t="shared" si="0"/>
        <v>-4350559</v>
      </c>
      <c r="Q17" s="28">
        <f t="shared" si="0"/>
        <v>-4102302</v>
      </c>
      <c r="R17" s="28">
        <f t="shared" si="0"/>
        <v>-12540115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-37603948</v>
      </c>
      <c r="X17" s="28">
        <f t="shared" si="0"/>
        <v>-37992978</v>
      </c>
      <c r="Y17" s="28">
        <f t="shared" si="0"/>
        <v>389030</v>
      </c>
      <c r="Z17" s="29">
        <f>+IF(X17&lt;&gt;0,+(Y17/X17)*100,0)</f>
        <v>-1.0239523735149163</v>
      </c>
      <c r="AA17" s="30">
        <f>SUM(AA6:AA16)</f>
        <v>-50657302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-23591803</v>
      </c>
      <c r="D38" s="32">
        <f>+D17+D27+D36</f>
        <v>0</v>
      </c>
      <c r="E38" s="33">
        <f t="shared" si="3"/>
        <v>-1</v>
      </c>
      <c r="F38" s="2">
        <f t="shared" si="3"/>
        <v>-50657302</v>
      </c>
      <c r="G38" s="2">
        <f t="shared" si="3"/>
        <v>-2795654</v>
      </c>
      <c r="H38" s="2">
        <f t="shared" si="3"/>
        <v>-4623847</v>
      </c>
      <c r="I38" s="2">
        <f t="shared" si="3"/>
        <v>-3867845</v>
      </c>
      <c r="J38" s="2">
        <f t="shared" si="3"/>
        <v>-11287346</v>
      </c>
      <c r="K38" s="2">
        <f t="shared" si="3"/>
        <v>-3879417</v>
      </c>
      <c r="L38" s="2">
        <f t="shared" si="3"/>
        <v>-5896003</v>
      </c>
      <c r="M38" s="2">
        <f t="shared" si="3"/>
        <v>-4001067</v>
      </c>
      <c r="N38" s="2">
        <f t="shared" si="3"/>
        <v>-13776487</v>
      </c>
      <c r="O38" s="2">
        <f t="shared" si="3"/>
        <v>-4087254</v>
      </c>
      <c r="P38" s="2">
        <f t="shared" si="3"/>
        <v>-4350559</v>
      </c>
      <c r="Q38" s="2">
        <f t="shared" si="3"/>
        <v>-4102302</v>
      </c>
      <c r="R38" s="2">
        <f t="shared" si="3"/>
        <v>-12540115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-37603948</v>
      </c>
      <c r="X38" s="2">
        <f t="shared" si="3"/>
        <v>-37992978</v>
      </c>
      <c r="Y38" s="2">
        <f t="shared" si="3"/>
        <v>389030</v>
      </c>
      <c r="Z38" s="34">
        <f>+IF(X38&lt;&gt;0,+(Y38/X38)*100,0)</f>
        <v>-1.0239523735149163</v>
      </c>
      <c r="AA38" s="35">
        <f>+AA17+AA27+AA36</f>
        <v>-50657302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-2795654</v>
      </c>
      <c r="I39" s="2">
        <f>+H40+I60</f>
        <v>-7419501</v>
      </c>
      <c r="J39" s="2">
        <f>+G39</f>
        <v>0</v>
      </c>
      <c r="K39" s="2">
        <f>+I40+K60</f>
        <v>-11287346</v>
      </c>
      <c r="L39" s="2">
        <f>+K40+L60</f>
        <v>-15166763</v>
      </c>
      <c r="M39" s="2">
        <f>+L40+M60</f>
        <v>-21062766</v>
      </c>
      <c r="N39" s="2">
        <f>+K39</f>
        <v>-11287346</v>
      </c>
      <c r="O39" s="2">
        <f>+M40+O60</f>
        <v>-25063833</v>
      </c>
      <c r="P39" s="2">
        <f>+O40+P60</f>
        <v>-29151087</v>
      </c>
      <c r="Q39" s="2">
        <f>+P40+Q60</f>
        <v>-33501646</v>
      </c>
      <c r="R39" s="2">
        <f>+O39</f>
        <v>-25063833</v>
      </c>
      <c r="S39" s="2">
        <f>+Q40+S60</f>
        <v>-37603948</v>
      </c>
      <c r="T39" s="2">
        <f>+S40+T60</f>
        <v>-37603948</v>
      </c>
      <c r="U39" s="2">
        <f>+T40+U60</f>
        <v>-37603948</v>
      </c>
      <c r="V39" s="2">
        <f>+S39</f>
        <v>-37603948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-23591803</v>
      </c>
      <c r="D40" s="43">
        <f t="shared" ref="D40:AA40" si="4">+D38+D39</f>
        <v>0</v>
      </c>
      <c r="E40" s="44">
        <f t="shared" si="4"/>
        <v>-1</v>
      </c>
      <c r="F40" s="45">
        <f t="shared" si="4"/>
        <v>-50657302</v>
      </c>
      <c r="G40" s="45">
        <f t="shared" si="4"/>
        <v>-2795654</v>
      </c>
      <c r="H40" s="45">
        <f t="shared" si="4"/>
        <v>-7419501</v>
      </c>
      <c r="I40" s="45">
        <f t="shared" si="4"/>
        <v>-11287346</v>
      </c>
      <c r="J40" s="45">
        <f>+I40</f>
        <v>-11287346</v>
      </c>
      <c r="K40" s="45">
        <f t="shared" si="4"/>
        <v>-15166763</v>
      </c>
      <c r="L40" s="45">
        <f t="shared" si="4"/>
        <v>-21062766</v>
      </c>
      <c r="M40" s="45">
        <f t="shared" si="4"/>
        <v>-25063833</v>
      </c>
      <c r="N40" s="45">
        <f>+M40</f>
        <v>-25063833</v>
      </c>
      <c r="O40" s="45">
        <f t="shared" si="4"/>
        <v>-29151087</v>
      </c>
      <c r="P40" s="45">
        <f t="shared" si="4"/>
        <v>-33501646</v>
      </c>
      <c r="Q40" s="45">
        <f t="shared" si="4"/>
        <v>-37603948</v>
      </c>
      <c r="R40" s="45">
        <f>+Q40</f>
        <v>-37603948</v>
      </c>
      <c r="S40" s="45">
        <f t="shared" si="4"/>
        <v>-37603948</v>
      </c>
      <c r="T40" s="45">
        <f t="shared" si="4"/>
        <v>-37603948</v>
      </c>
      <c r="U40" s="45">
        <f t="shared" si="4"/>
        <v>-37603948</v>
      </c>
      <c r="V40" s="45">
        <f>+U40</f>
        <v>-37603948</v>
      </c>
      <c r="W40" s="45">
        <f>+V40</f>
        <v>-37603948</v>
      </c>
      <c r="X40" s="45">
        <f t="shared" si="4"/>
        <v>-37992978</v>
      </c>
      <c r="Y40" s="45">
        <f t="shared" si="4"/>
        <v>389030</v>
      </c>
      <c r="Z40" s="46">
        <f>+IF(X40&lt;&gt;0,+(Y40/X40)*100,0)</f>
        <v>-1.0239523735149163</v>
      </c>
      <c r="AA40" s="47">
        <f t="shared" si="4"/>
        <v>-50657302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43751642</v>
      </c>
      <c r="F7" s="20">
        <v>45551642</v>
      </c>
      <c r="G7" s="20">
        <v>2568045</v>
      </c>
      <c r="H7" s="20">
        <v>2944984</v>
      </c>
      <c r="I7" s="20">
        <v>4837782</v>
      </c>
      <c r="J7" s="20">
        <v>10350811</v>
      </c>
      <c r="K7" s="20">
        <v>3927884</v>
      </c>
      <c r="L7" s="20">
        <v>3125829</v>
      </c>
      <c r="M7" s="20">
        <v>3713779</v>
      </c>
      <c r="N7" s="20">
        <v>10767492</v>
      </c>
      <c r="O7" s="20">
        <v>3549520</v>
      </c>
      <c r="P7" s="20">
        <v>4497607</v>
      </c>
      <c r="Q7" s="20">
        <v>3587707</v>
      </c>
      <c r="R7" s="20">
        <v>11634834</v>
      </c>
      <c r="S7" s="20"/>
      <c r="T7" s="20"/>
      <c r="U7" s="20"/>
      <c r="V7" s="20"/>
      <c r="W7" s="20">
        <v>32753137</v>
      </c>
      <c r="X7" s="20">
        <v>33713730</v>
      </c>
      <c r="Y7" s="20">
        <v>-960593</v>
      </c>
      <c r="Z7" s="21">
        <v>-2.8492634899787119</v>
      </c>
      <c r="AA7" s="22">
        <v>45551642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56501000</v>
      </c>
      <c r="F9" s="20">
        <v>56501000</v>
      </c>
      <c r="G9" s="20">
        <v>23589764</v>
      </c>
      <c r="H9" s="20">
        <v>40481</v>
      </c>
      <c r="I9" s="20">
        <v>40779</v>
      </c>
      <c r="J9" s="20">
        <v>23671024</v>
      </c>
      <c r="K9" s="20">
        <v>62324</v>
      </c>
      <c r="L9" s="20">
        <v>69596</v>
      </c>
      <c r="M9" s="20">
        <v>18774689</v>
      </c>
      <c r="N9" s="20">
        <v>18906609</v>
      </c>
      <c r="O9" s="20">
        <v>63573</v>
      </c>
      <c r="P9" s="20">
        <v>69822</v>
      </c>
      <c r="Q9" s="20">
        <v>14186354</v>
      </c>
      <c r="R9" s="20">
        <v>14319749</v>
      </c>
      <c r="S9" s="20"/>
      <c r="T9" s="20"/>
      <c r="U9" s="20"/>
      <c r="V9" s="20"/>
      <c r="W9" s="20">
        <v>56897382</v>
      </c>
      <c r="X9" s="20">
        <v>42375753</v>
      </c>
      <c r="Y9" s="20">
        <v>14521629</v>
      </c>
      <c r="Z9" s="21">
        <v>34.268722021293641</v>
      </c>
      <c r="AA9" s="22">
        <v>56501000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71698089</v>
      </c>
      <c r="F10" s="20">
        <v>67458089</v>
      </c>
      <c r="G10" s="20"/>
      <c r="H10" s="20"/>
      <c r="I10" s="20"/>
      <c r="J10" s="20"/>
      <c r="K10" s="20">
        <v>12675000</v>
      </c>
      <c r="L10" s="20"/>
      <c r="M10" s="20"/>
      <c r="N10" s="20">
        <v>12675000</v>
      </c>
      <c r="O10" s="20"/>
      <c r="P10" s="20"/>
      <c r="Q10" s="20">
        <v>8450000</v>
      </c>
      <c r="R10" s="20">
        <v>8450000</v>
      </c>
      <c r="S10" s="20"/>
      <c r="T10" s="20"/>
      <c r="U10" s="20"/>
      <c r="V10" s="20"/>
      <c r="W10" s="20">
        <v>21125000</v>
      </c>
      <c r="X10" s="20">
        <v>51653559</v>
      </c>
      <c r="Y10" s="20">
        <v>-30528559</v>
      </c>
      <c r="Z10" s="21">
        <v>-59.102527669003415</v>
      </c>
      <c r="AA10" s="22">
        <v>67458089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-33952703</v>
      </c>
      <c r="F14" s="20">
        <v>-35694380</v>
      </c>
      <c r="G14" s="20">
        <v>-129141</v>
      </c>
      <c r="H14" s="20">
        <v>-5904751</v>
      </c>
      <c r="I14" s="20">
        <v>-6859353</v>
      </c>
      <c r="J14" s="20">
        <v>-12893245</v>
      </c>
      <c r="K14" s="20">
        <v>-3000336</v>
      </c>
      <c r="L14" s="20">
        <v>-4067098</v>
      </c>
      <c r="M14" s="20">
        <v>-53945</v>
      </c>
      <c r="N14" s="20">
        <v>-7121379</v>
      </c>
      <c r="O14" s="20">
        <v>-3483954</v>
      </c>
      <c r="P14" s="20">
        <v>-23500</v>
      </c>
      <c r="Q14" s="20">
        <v>-1914</v>
      </c>
      <c r="R14" s="20">
        <v>-3509368</v>
      </c>
      <c r="S14" s="20"/>
      <c r="T14" s="20"/>
      <c r="U14" s="20"/>
      <c r="V14" s="20"/>
      <c r="W14" s="20">
        <v>-23523992</v>
      </c>
      <c r="X14" s="20">
        <v>-26225838</v>
      </c>
      <c r="Y14" s="20">
        <v>2701846</v>
      </c>
      <c r="Z14" s="21">
        <v>-10.302229427330406</v>
      </c>
      <c r="AA14" s="22">
        <v>-35694380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-163644</v>
      </c>
      <c r="F15" s="20">
        <v>-163644</v>
      </c>
      <c r="G15" s="20">
        <v>-2433</v>
      </c>
      <c r="H15" s="20">
        <v>-2388</v>
      </c>
      <c r="I15" s="20">
        <v>-2268</v>
      </c>
      <c r="J15" s="20">
        <v>-7089</v>
      </c>
      <c r="K15" s="20">
        <v>-2302</v>
      </c>
      <c r="L15" s="20">
        <v>-2180</v>
      </c>
      <c r="M15" s="20">
        <v>-39756</v>
      </c>
      <c r="N15" s="20">
        <v>-44238</v>
      </c>
      <c r="O15" s="20">
        <v>-2165</v>
      </c>
      <c r="P15" s="20">
        <v>-1980</v>
      </c>
      <c r="Q15" s="20">
        <v>-2070</v>
      </c>
      <c r="R15" s="20">
        <v>-6215</v>
      </c>
      <c r="S15" s="20"/>
      <c r="T15" s="20"/>
      <c r="U15" s="20"/>
      <c r="V15" s="20"/>
      <c r="W15" s="20">
        <v>-57542</v>
      </c>
      <c r="X15" s="20">
        <v>-122733</v>
      </c>
      <c r="Y15" s="20">
        <v>65191</v>
      </c>
      <c r="Z15" s="21">
        <v>-53.116113840613366</v>
      </c>
      <c r="AA15" s="22">
        <v>-163644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137834384</v>
      </c>
      <c r="F17" s="28">
        <f t="shared" si="0"/>
        <v>133652707</v>
      </c>
      <c r="G17" s="28">
        <f t="shared" si="0"/>
        <v>26026235</v>
      </c>
      <c r="H17" s="28">
        <f t="shared" si="0"/>
        <v>-2921674</v>
      </c>
      <c r="I17" s="28">
        <f t="shared" si="0"/>
        <v>-1983060</v>
      </c>
      <c r="J17" s="28">
        <f t="shared" si="0"/>
        <v>21121501</v>
      </c>
      <c r="K17" s="28">
        <f t="shared" si="0"/>
        <v>13662570</v>
      </c>
      <c r="L17" s="28">
        <f t="shared" si="0"/>
        <v>-873853</v>
      </c>
      <c r="M17" s="28">
        <f t="shared" si="0"/>
        <v>22394767</v>
      </c>
      <c r="N17" s="28">
        <f t="shared" si="0"/>
        <v>35183484</v>
      </c>
      <c r="O17" s="28">
        <f t="shared" si="0"/>
        <v>126974</v>
      </c>
      <c r="P17" s="28">
        <f t="shared" si="0"/>
        <v>4541949</v>
      </c>
      <c r="Q17" s="28">
        <f t="shared" si="0"/>
        <v>26220077</v>
      </c>
      <c r="R17" s="28">
        <f t="shared" si="0"/>
        <v>30889000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87193985</v>
      </c>
      <c r="X17" s="28">
        <f t="shared" si="0"/>
        <v>101394471</v>
      </c>
      <c r="Y17" s="28">
        <f t="shared" si="0"/>
        <v>-14200486</v>
      </c>
      <c r="Z17" s="29">
        <f>+IF(X17&lt;&gt;0,+(Y17/X17)*100,0)</f>
        <v>-14.005187718766244</v>
      </c>
      <c r="AA17" s="30">
        <f>SUM(AA6:AA16)</f>
        <v>133652707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-73198089</v>
      </c>
      <c r="F26" s="20">
        <v>-68158089</v>
      </c>
      <c r="G26" s="20">
        <v>-1566070</v>
      </c>
      <c r="H26" s="20">
        <v>-9902036</v>
      </c>
      <c r="I26" s="20">
        <v>-3212762</v>
      </c>
      <c r="J26" s="20">
        <v>-14680868</v>
      </c>
      <c r="K26" s="20">
        <v>-7316661</v>
      </c>
      <c r="L26" s="20">
        <v>-11731724</v>
      </c>
      <c r="M26" s="20">
        <v>-5201221</v>
      </c>
      <c r="N26" s="20">
        <v>-24249606</v>
      </c>
      <c r="O26" s="20">
        <v>-2183696</v>
      </c>
      <c r="P26" s="20">
        <v>-6807282</v>
      </c>
      <c r="Q26" s="20">
        <v>-7842914</v>
      </c>
      <c r="R26" s="20">
        <v>-16833892</v>
      </c>
      <c r="S26" s="20"/>
      <c r="T26" s="20"/>
      <c r="U26" s="20"/>
      <c r="V26" s="20"/>
      <c r="W26" s="20">
        <v>-55764366</v>
      </c>
      <c r="X26" s="20">
        <v>-52458568</v>
      </c>
      <c r="Y26" s="20">
        <v>-3305798</v>
      </c>
      <c r="Z26" s="21">
        <v>6.3017313015482994</v>
      </c>
      <c r="AA26" s="22">
        <v>-68158089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-73198089</v>
      </c>
      <c r="F27" s="28">
        <f t="shared" si="1"/>
        <v>-68158089</v>
      </c>
      <c r="G27" s="28">
        <f t="shared" si="1"/>
        <v>-1566070</v>
      </c>
      <c r="H27" s="28">
        <f t="shared" si="1"/>
        <v>-9902036</v>
      </c>
      <c r="I27" s="28">
        <f t="shared" si="1"/>
        <v>-3212762</v>
      </c>
      <c r="J27" s="28">
        <f t="shared" si="1"/>
        <v>-14680868</v>
      </c>
      <c r="K27" s="28">
        <f t="shared" si="1"/>
        <v>-7316661</v>
      </c>
      <c r="L27" s="28">
        <f t="shared" si="1"/>
        <v>-11731724</v>
      </c>
      <c r="M27" s="28">
        <f t="shared" si="1"/>
        <v>-5201221</v>
      </c>
      <c r="N27" s="28">
        <f t="shared" si="1"/>
        <v>-24249606</v>
      </c>
      <c r="O27" s="28">
        <f t="shared" si="1"/>
        <v>-2183696</v>
      </c>
      <c r="P27" s="28">
        <f t="shared" si="1"/>
        <v>-6807282</v>
      </c>
      <c r="Q27" s="28">
        <f t="shared" si="1"/>
        <v>-7842914</v>
      </c>
      <c r="R27" s="28">
        <f t="shared" si="1"/>
        <v>-16833892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-55764366</v>
      </c>
      <c r="X27" s="28">
        <f t="shared" si="1"/>
        <v>-52458568</v>
      </c>
      <c r="Y27" s="28">
        <f t="shared" si="1"/>
        <v>-3305798</v>
      </c>
      <c r="Z27" s="29">
        <f>+IF(X27&lt;&gt;0,+(Y27/X27)*100,0)</f>
        <v>6.3017313015482994</v>
      </c>
      <c r="AA27" s="30">
        <f>SUM(AA21:AA26)</f>
        <v>-68158089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64636295</v>
      </c>
      <c r="F38" s="2">
        <f t="shared" si="3"/>
        <v>65494618</v>
      </c>
      <c r="G38" s="2">
        <f t="shared" si="3"/>
        <v>24460165</v>
      </c>
      <c r="H38" s="2">
        <f t="shared" si="3"/>
        <v>-12823710</v>
      </c>
      <c r="I38" s="2">
        <f t="shared" si="3"/>
        <v>-5195822</v>
      </c>
      <c r="J38" s="2">
        <f t="shared" si="3"/>
        <v>6440633</v>
      </c>
      <c r="K38" s="2">
        <f t="shared" si="3"/>
        <v>6345909</v>
      </c>
      <c r="L38" s="2">
        <f t="shared" si="3"/>
        <v>-12605577</v>
      </c>
      <c r="M38" s="2">
        <f t="shared" si="3"/>
        <v>17193546</v>
      </c>
      <c r="N38" s="2">
        <f t="shared" si="3"/>
        <v>10933878</v>
      </c>
      <c r="O38" s="2">
        <f t="shared" si="3"/>
        <v>-2056722</v>
      </c>
      <c r="P38" s="2">
        <f t="shared" si="3"/>
        <v>-2265333</v>
      </c>
      <c r="Q38" s="2">
        <f t="shared" si="3"/>
        <v>18377163</v>
      </c>
      <c r="R38" s="2">
        <f t="shared" si="3"/>
        <v>14055108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31429619</v>
      </c>
      <c r="X38" s="2">
        <f t="shared" si="3"/>
        <v>48935903</v>
      </c>
      <c r="Y38" s="2">
        <f t="shared" si="3"/>
        <v>-17506284</v>
      </c>
      <c r="Z38" s="34">
        <f>+IF(X38&lt;&gt;0,+(Y38/X38)*100,0)</f>
        <v>-35.773906123690004</v>
      </c>
      <c r="AA38" s="35">
        <f>+AA17+AA27+AA36</f>
        <v>65494618</v>
      </c>
    </row>
    <row r="39" spans="1:27" x14ac:dyDescent="0.25">
      <c r="A39" s="23" t="s">
        <v>60</v>
      </c>
      <c r="B39" s="17"/>
      <c r="C39" s="32"/>
      <c r="D39" s="32"/>
      <c r="E39" s="33">
        <v>-93260066</v>
      </c>
      <c r="F39" s="2"/>
      <c r="G39" s="2">
        <v>-103914031</v>
      </c>
      <c r="H39" s="2">
        <f>+G40+H60</f>
        <v>-79453866</v>
      </c>
      <c r="I39" s="2">
        <f>+H40+I60</f>
        <v>-92277576</v>
      </c>
      <c r="J39" s="2">
        <f>+G39</f>
        <v>-103914031</v>
      </c>
      <c r="K39" s="2">
        <f>+I40+K60</f>
        <v>-97473398</v>
      </c>
      <c r="L39" s="2">
        <f>+K40+L60</f>
        <v>-91127489</v>
      </c>
      <c r="M39" s="2">
        <f>+L40+M60</f>
        <v>-103733066</v>
      </c>
      <c r="N39" s="2">
        <f>+K39</f>
        <v>-97473398</v>
      </c>
      <c r="O39" s="2">
        <f>+M40+O60</f>
        <v>-86539520</v>
      </c>
      <c r="P39" s="2">
        <f>+O40+P60</f>
        <v>-88596242</v>
      </c>
      <c r="Q39" s="2">
        <f>+P40+Q60</f>
        <v>-90861575</v>
      </c>
      <c r="R39" s="2">
        <f>+O39</f>
        <v>-86539520</v>
      </c>
      <c r="S39" s="2">
        <f>+Q40+S60</f>
        <v>-72484412</v>
      </c>
      <c r="T39" s="2">
        <f>+S40+T60</f>
        <v>-72484412</v>
      </c>
      <c r="U39" s="2">
        <f>+T40+U60</f>
        <v>-72484412</v>
      </c>
      <c r="V39" s="2">
        <f>+S39</f>
        <v>-72484412</v>
      </c>
      <c r="W39" s="2">
        <f>+G39</f>
        <v>-103914031</v>
      </c>
      <c r="X39" s="2"/>
      <c r="Y39" s="2">
        <f>+W39-X39</f>
        <v>-103914031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-28623771</v>
      </c>
      <c r="F40" s="45">
        <f t="shared" si="4"/>
        <v>65494618</v>
      </c>
      <c r="G40" s="45">
        <f t="shared" si="4"/>
        <v>-79453866</v>
      </c>
      <c r="H40" s="45">
        <f t="shared" si="4"/>
        <v>-92277576</v>
      </c>
      <c r="I40" s="45">
        <f t="shared" si="4"/>
        <v>-97473398</v>
      </c>
      <c r="J40" s="45">
        <f>+I40</f>
        <v>-97473398</v>
      </c>
      <c r="K40" s="45">
        <f t="shared" si="4"/>
        <v>-91127489</v>
      </c>
      <c r="L40" s="45">
        <f t="shared" si="4"/>
        <v>-103733066</v>
      </c>
      <c r="M40" s="45">
        <f t="shared" si="4"/>
        <v>-86539520</v>
      </c>
      <c r="N40" s="45">
        <f>+M40</f>
        <v>-86539520</v>
      </c>
      <c r="O40" s="45">
        <f t="shared" si="4"/>
        <v>-88596242</v>
      </c>
      <c r="P40" s="45">
        <f t="shared" si="4"/>
        <v>-90861575</v>
      </c>
      <c r="Q40" s="45">
        <f t="shared" si="4"/>
        <v>-72484412</v>
      </c>
      <c r="R40" s="45">
        <f>+Q40</f>
        <v>-72484412</v>
      </c>
      <c r="S40" s="45">
        <f t="shared" si="4"/>
        <v>-72484412</v>
      </c>
      <c r="T40" s="45">
        <f t="shared" si="4"/>
        <v>-72484412</v>
      </c>
      <c r="U40" s="45">
        <f t="shared" si="4"/>
        <v>-72484412</v>
      </c>
      <c r="V40" s="45">
        <f>+U40</f>
        <v>-72484412</v>
      </c>
      <c r="W40" s="45">
        <f>+V40</f>
        <v>-72484412</v>
      </c>
      <c r="X40" s="45">
        <f t="shared" si="4"/>
        <v>48935903</v>
      </c>
      <c r="Y40" s="45">
        <f t="shared" si="4"/>
        <v>-121420315</v>
      </c>
      <c r="Z40" s="46">
        <f>+IF(X40&lt;&gt;0,+(Y40/X40)*100,0)</f>
        <v>-248.12112897967776</v>
      </c>
      <c r="AA40" s="47">
        <f t="shared" si="4"/>
        <v>65494618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-103914031</v>
      </c>
      <c r="J60">
        <v>-103914031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9288273</v>
      </c>
      <c r="D7" s="18"/>
      <c r="E7" s="19">
        <v>49187063</v>
      </c>
      <c r="F7" s="20">
        <v>49187063</v>
      </c>
      <c r="G7" s="20"/>
      <c r="H7" s="20">
        <v>7212308</v>
      </c>
      <c r="I7" s="20">
        <v>1888455</v>
      </c>
      <c r="J7" s="20">
        <v>9100763</v>
      </c>
      <c r="K7" s="20">
        <v>3398241</v>
      </c>
      <c r="L7" s="20">
        <v>3312573</v>
      </c>
      <c r="M7" s="20">
        <v>3587266</v>
      </c>
      <c r="N7" s="20">
        <v>10298080</v>
      </c>
      <c r="O7" s="20">
        <v>3283919</v>
      </c>
      <c r="P7" s="20">
        <v>3660642</v>
      </c>
      <c r="Q7" s="20">
        <v>1931747</v>
      </c>
      <c r="R7" s="20">
        <v>8876308</v>
      </c>
      <c r="S7" s="20"/>
      <c r="T7" s="20"/>
      <c r="U7" s="20"/>
      <c r="V7" s="20"/>
      <c r="W7" s="20">
        <v>28275151</v>
      </c>
      <c r="X7" s="20">
        <v>38248222</v>
      </c>
      <c r="Y7" s="20">
        <v>-9973071</v>
      </c>
      <c r="Z7" s="21">
        <v>-26.074600278151493</v>
      </c>
      <c r="AA7" s="22">
        <v>49187063</v>
      </c>
    </row>
    <row r="8" spans="1:27" x14ac:dyDescent="0.25">
      <c r="A8" s="23" t="s">
        <v>36</v>
      </c>
      <c r="B8" s="17" t="s">
        <v>32</v>
      </c>
      <c r="C8" s="18">
        <v>749496</v>
      </c>
      <c r="D8" s="18"/>
      <c r="E8" s="19">
        <v>1467200</v>
      </c>
      <c r="F8" s="20">
        <v>1467200</v>
      </c>
      <c r="G8" s="20"/>
      <c r="H8" s="20">
        <v>1371252</v>
      </c>
      <c r="I8" s="20">
        <v>543652</v>
      </c>
      <c r="J8" s="20">
        <v>1914904</v>
      </c>
      <c r="K8" s="20">
        <v>579520</v>
      </c>
      <c r="L8" s="20">
        <v>23041</v>
      </c>
      <c r="M8" s="20">
        <v>26031</v>
      </c>
      <c r="N8" s="20">
        <v>628592</v>
      </c>
      <c r="O8" s="20">
        <v>236843</v>
      </c>
      <c r="P8" s="20">
        <v>110160</v>
      </c>
      <c r="Q8" s="20">
        <v>44775</v>
      </c>
      <c r="R8" s="20">
        <v>391778</v>
      </c>
      <c r="S8" s="20"/>
      <c r="T8" s="20"/>
      <c r="U8" s="20"/>
      <c r="V8" s="20"/>
      <c r="W8" s="20">
        <v>2935274</v>
      </c>
      <c r="X8" s="20">
        <v>737463</v>
      </c>
      <c r="Y8" s="20">
        <v>2197811</v>
      </c>
      <c r="Z8" s="21">
        <v>298.02322285999435</v>
      </c>
      <c r="AA8" s="22">
        <v>1467200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27510000</v>
      </c>
      <c r="F10" s="20">
        <v>26621000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10653009</v>
      </c>
      <c r="Y10" s="20">
        <v>-10653009</v>
      </c>
      <c r="Z10" s="21">
        <v>-100</v>
      </c>
      <c r="AA10" s="22">
        <v>26621000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-50645656</v>
      </c>
      <c r="F14" s="20">
        <v>-66344277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-44464043</v>
      </c>
      <c r="Y14" s="20">
        <v>44464043</v>
      </c>
      <c r="Z14" s="21">
        <v>-100</v>
      </c>
      <c r="AA14" s="22">
        <v>-66344277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10037769</v>
      </c>
      <c r="D17" s="26">
        <f>SUM(D6:D16)</f>
        <v>0</v>
      </c>
      <c r="E17" s="27">
        <f t="shared" si="0"/>
        <v>27518607</v>
      </c>
      <c r="F17" s="28">
        <f t="shared" si="0"/>
        <v>10930986</v>
      </c>
      <c r="G17" s="28">
        <f t="shared" si="0"/>
        <v>0</v>
      </c>
      <c r="H17" s="28">
        <f t="shared" si="0"/>
        <v>8583560</v>
      </c>
      <c r="I17" s="28">
        <f t="shared" si="0"/>
        <v>2432107</v>
      </c>
      <c r="J17" s="28">
        <f t="shared" si="0"/>
        <v>11015667</v>
      </c>
      <c r="K17" s="28">
        <f t="shared" si="0"/>
        <v>3977761</v>
      </c>
      <c r="L17" s="28">
        <f t="shared" si="0"/>
        <v>3335614</v>
      </c>
      <c r="M17" s="28">
        <f t="shared" si="0"/>
        <v>3613297</v>
      </c>
      <c r="N17" s="28">
        <f t="shared" si="0"/>
        <v>10926672</v>
      </c>
      <c r="O17" s="28">
        <f t="shared" si="0"/>
        <v>3520762</v>
      </c>
      <c r="P17" s="28">
        <f t="shared" si="0"/>
        <v>3770802</v>
      </c>
      <c r="Q17" s="28">
        <f t="shared" si="0"/>
        <v>1976522</v>
      </c>
      <c r="R17" s="28">
        <f t="shared" si="0"/>
        <v>9268086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31210425</v>
      </c>
      <c r="X17" s="28">
        <f t="shared" si="0"/>
        <v>5174651</v>
      </c>
      <c r="Y17" s="28">
        <f t="shared" si="0"/>
        <v>26035774</v>
      </c>
      <c r="Z17" s="29">
        <f>+IF(X17&lt;&gt;0,+(Y17/X17)*100,0)</f>
        <v>503.14067557406287</v>
      </c>
      <c r="AA17" s="30">
        <f>SUM(AA6:AA16)</f>
        <v>10930986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-2289880</v>
      </c>
      <c r="D26" s="18"/>
      <c r="E26" s="19">
        <v>-14225000</v>
      </c>
      <c r="F26" s="20">
        <v>-14625000</v>
      </c>
      <c r="G26" s="20"/>
      <c r="H26" s="20">
        <v>-5203728</v>
      </c>
      <c r="I26" s="20">
        <v>-731776</v>
      </c>
      <c r="J26" s="20">
        <v>-5935504</v>
      </c>
      <c r="K26" s="20">
        <v>-1754767</v>
      </c>
      <c r="L26" s="20">
        <v>-116582</v>
      </c>
      <c r="M26" s="20">
        <v>-1491426</v>
      </c>
      <c r="N26" s="20">
        <v>-3362775</v>
      </c>
      <c r="O26" s="20">
        <v>-681398</v>
      </c>
      <c r="P26" s="20">
        <v>-376578</v>
      </c>
      <c r="Q26" s="20"/>
      <c r="R26" s="20">
        <v>-1057976</v>
      </c>
      <c r="S26" s="20"/>
      <c r="T26" s="20"/>
      <c r="U26" s="20"/>
      <c r="V26" s="20"/>
      <c r="W26" s="20">
        <v>-10356255</v>
      </c>
      <c r="X26" s="20">
        <v>-10768762</v>
      </c>
      <c r="Y26" s="20">
        <v>412507</v>
      </c>
      <c r="Z26" s="21">
        <v>-3.8305888829189465</v>
      </c>
      <c r="AA26" s="22">
        <v>-14625000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-2289880</v>
      </c>
      <c r="D27" s="26">
        <f>SUM(D21:D26)</f>
        <v>0</v>
      </c>
      <c r="E27" s="27">
        <f t="shared" si="1"/>
        <v>-14225000</v>
      </c>
      <c r="F27" s="28">
        <f t="shared" si="1"/>
        <v>-14625000</v>
      </c>
      <c r="G27" s="28">
        <f t="shared" si="1"/>
        <v>0</v>
      </c>
      <c r="H27" s="28">
        <f t="shared" si="1"/>
        <v>-5203728</v>
      </c>
      <c r="I27" s="28">
        <f t="shared" si="1"/>
        <v>-731776</v>
      </c>
      <c r="J27" s="28">
        <f t="shared" si="1"/>
        <v>-5935504</v>
      </c>
      <c r="K27" s="28">
        <f t="shared" si="1"/>
        <v>-1754767</v>
      </c>
      <c r="L27" s="28">
        <f t="shared" si="1"/>
        <v>-116582</v>
      </c>
      <c r="M27" s="28">
        <f t="shared" si="1"/>
        <v>-1491426</v>
      </c>
      <c r="N27" s="28">
        <f t="shared" si="1"/>
        <v>-3362775</v>
      </c>
      <c r="O27" s="28">
        <f t="shared" si="1"/>
        <v>-681398</v>
      </c>
      <c r="P27" s="28">
        <f t="shared" si="1"/>
        <v>-376578</v>
      </c>
      <c r="Q27" s="28">
        <f t="shared" si="1"/>
        <v>0</v>
      </c>
      <c r="R27" s="28">
        <f t="shared" si="1"/>
        <v>-1057976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-10356255</v>
      </c>
      <c r="X27" s="28">
        <f t="shared" si="1"/>
        <v>-10768762</v>
      </c>
      <c r="Y27" s="28">
        <f t="shared" si="1"/>
        <v>412507</v>
      </c>
      <c r="Z27" s="29">
        <f>+IF(X27&lt;&gt;0,+(Y27/X27)*100,0)</f>
        <v>-3.8305888829189465</v>
      </c>
      <c r="AA27" s="30">
        <f>SUM(AA21:AA26)</f>
        <v>-14625000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7747889</v>
      </c>
      <c r="D38" s="32">
        <f>+D17+D27+D36</f>
        <v>0</v>
      </c>
      <c r="E38" s="33">
        <f t="shared" si="3"/>
        <v>13293607</v>
      </c>
      <c r="F38" s="2">
        <f t="shared" si="3"/>
        <v>-3694014</v>
      </c>
      <c r="G38" s="2">
        <f t="shared" si="3"/>
        <v>0</v>
      </c>
      <c r="H38" s="2">
        <f t="shared" si="3"/>
        <v>3379832</v>
      </c>
      <c r="I38" s="2">
        <f t="shared" si="3"/>
        <v>1700331</v>
      </c>
      <c r="J38" s="2">
        <f t="shared" si="3"/>
        <v>5080163</v>
      </c>
      <c r="K38" s="2">
        <f t="shared" si="3"/>
        <v>2222994</v>
      </c>
      <c r="L38" s="2">
        <f t="shared" si="3"/>
        <v>3219032</v>
      </c>
      <c r="M38" s="2">
        <f t="shared" si="3"/>
        <v>2121871</v>
      </c>
      <c r="N38" s="2">
        <f t="shared" si="3"/>
        <v>7563897</v>
      </c>
      <c r="O38" s="2">
        <f t="shared" si="3"/>
        <v>2839364</v>
      </c>
      <c r="P38" s="2">
        <f t="shared" si="3"/>
        <v>3394224</v>
      </c>
      <c r="Q38" s="2">
        <f t="shared" si="3"/>
        <v>1976522</v>
      </c>
      <c r="R38" s="2">
        <f t="shared" si="3"/>
        <v>8210110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20854170</v>
      </c>
      <c r="X38" s="2">
        <f t="shared" si="3"/>
        <v>-5594111</v>
      </c>
      <c r="Y38" s="2">
        <f t="shared" si="3"/>
        <v>26448281</v>
      </c>
      <c r="Z38" s="34">
        <f>+IF(X38&lt;&gt;0,+(Y38/X38)*100,0)</f>
        <v>-472.78791929584526</v>
      </c>
      <c r="AA38" s="35">
        <f>+AA17+AA27+AA36</f>
        <v>-3694014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3379832</v>
      </c>
      <c r="J39" s="2">
        <f>+G39</f>
        <v>0</v>
      </c>
      <c r="K39" s="2">
        <f>+I40+K60</f>
        <v>5080163</v>
      </c>
      <c r="L39" s="2">
        <f>+K40+L60</f>
        <v>7303157</v>
      </c>
      <c r="M39" s="2">
        <f>+L40+M60</f>
        <v>10522189</v>
      </c>
      <c r="N39" s="2">
        <f>+K39</f>
        <v>5080163</v>
      </c>
      <c r="O39" s="2">
        <f>+M40+O60</f>
        <v>12644060</v>
      </c>
      <c r="P39" s="2">
        <f>+O40+P60</f>
        <v>15483424</v>
      </c>
      <c r="Q39" s="2">
        <f>+P40+Q60</f>
        <v>18877648</v>
      </c>
      <c r="R39" s="2">
        <f>+O39</f>
        <v>12644060</v>
      </c>
      <c r="S39" s="2">
        <f>+Q40+S60</f>
        <v>20854170</v>
      </c>
      <c r="T39" s="2">
        <f>+S40+T60</f>
        <v>20854170</v>
      </c>
      <c r="U39" s="2">
        <f>+T40+U60</f>
        <v>20854170</v>
      </c>
      <c r="V39" s="2">
        <f>+S39</f>
        <v>20854170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7747889</v>
      </c>
      <c r="D40" s="43">
        <f t="shared" ref="D40:AA40" si="4">+D38+D39</f>
        <v>0</v>
      </c>
      <c r="E40" s="44">
        <f t="shared" si="4"/>
        <v>13293607</v>
      </c>
      <c r="F40" s="45">
        <f t="shared" si="4"/>
        <v>-3694014</v>
      </c>
      <c r="G40" s="45">
        <f t="shared" si="4"/>
        <v>0</v>
      </c>
      <c r="H40" s="45">
        <f t="shared" si="4"/>
        <v>3379832</v>
      </c>
      <c r="I40" s="45">
        <f t="shared" si="4"/>
        <v>5080163</v>
      </c>
      <c r="J40" s="45">
        <f>+I40</f>
        <v>5080163</v>
      </c>
      <c r="K40" s="45">
        <f t="shared" si="4"/>
        <v>7303157</v>
      </c>
      <c r="L40" s="45">
        <f t="shared" si="4"/>
        <v>10522189</v>
      </c>
      <c r="M40" s="45">
        <f t="shared" si="4"/>
        <v>12644060</v>
      </c>
      <c r="N40" s="45">
        <f>+M40</f>
        <v>12644060</v>
      </c>
      <c r="O40" s="45">
        <f t="shared" si="4"/>
        <v>15483424</v>
      </c>
      <c r="P40" s="45">
        <f t="shared" si="4"/>
        <v>18877648</v>
      </c>
      <c r="Q40" s="45">
        <f t="shared" si="4"/>
        <v>20854170</v>
      </c>
      <c r="R40" s="45">
        <f>+Q40</f>
        <v>20854170</v>
      </c>
      <c r="S40" s="45">
        <f t="shared" si="4"/>
        <v>20854170</v>
      </c>
      <c r="T40" s="45">
        <f t="shared" si="4"/>
        <v>20854170</v>
      </c>
      <c r="U40" s="45">
        <f t="shared" si="4"/>
        <v>20854170</v>
      </c>
      <c r="V40" s="45">
        <f>+U40</f>
        <v>20854170</v>
      </c>
      <c r="W40" s="45">
        <f>+V40</f>
        <v>20854170</v>
      </c>
      <c r="X40" s="45">
        <f t="shared" si="4"/>
        <v>-5594111</v>
      </c>
      <c r="Y40" s="45">
        <f t="shared" si="4"/>
        <v>26448281</v>
      </c>
      <c r="Z40" s="46">
        <f>+IF(X40&lt;&gt;0,+(Y40/X40)*100,0)</f>
        <v>-472.78791929584526</v>
      </c>
      <c r="AA40" s="47">
        <f t="shared" si="4"/>
        <v>-3694014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11806651</v>
      </c>
      <c r="F7" s="20">
        <v>10698379</v>
      </c>
      <c r="G7" s="20"/>
      <c r="H7" s="20">
        <v>3512</v>
      </c>
      <c r="I7" s="20"/>
      <c r="J7" s="20">
        <v>3512</v>
      </c>
      <c r="K7" s="20"/>
      <c r="L7" s="20">
        <v>774637</v>
      </c>
      <c r="M7" s="20">
        <v>357406</v>
      </c>
      <c r="N7" s="20">
        <v>1132043</v>
      </c>
      <c r="O7" s="20">
        <v>401547</v>
      </c>
      <c r="P7" s="20">
        <v>439803</v>
      </c>
      <c r="Q7" s="20">
        <v>391863</v>
      </c>
      <c r="R7" s="20">
        <v>1233213</v>
      </c>
      <c r="S7" s="20"/>
      <c r="T7" s="20"/>
      <c r="U7" s="20"/>
      <c r="V7" s="20"/>
      <c r="W7" s="20">
        <v>2368768</v>
      </c>
      <c r="X7" s="20">
        <v>8023779</v>
      </c>
      <c r="Y7" s="20">
        <v>-5655011</v>
      </c>
      <c r="Z7" s="21">
        <v>-70.478150008867388</v>
      </c>
      <c r="AA7" s="22">
        <v>10698379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-1381976</v>
      </c>
      <c r="F9" s="20">
        <v>-690988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-518238</v>
      </c>
      <c r="Y9" s="20">
        <v>518238</v>
      </c>
      <c r="Z9" s="21">
        <v>-100</v>
      </c>
      <c r="AA9" s="22">
        <v>-690988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9900000</v>
      </c>
      <c r="F10" s="20">
        <v>9900000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7425000</v>
      </c>
      <c r="Y10" s="20">
        <v>-7425000</v>
      </c>
      <c r="Z10" s="21">
        <v>-100</v>
      </c>
      <c r="AA10" s="22">
        <v>9900000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-7925749</v>
      </c>
      <c r="F14" s="20">
        <v>-4096683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-3072510</v>
      </c>
      <c r="Y14" s="20">
        <v>3072510</v>
      </c>
      <c r="Z14" s="21">
        <v>-100</v>
      </c>
      <c r="AA14" s="22">
        <v>-4096683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12398926</v>
      </c>
      <c r="F17" s="28">
        <f t="shared" si="0"/>
        <v>15810708</v>
      </c>
      <c r="G17" s="28">
        <f t="shared" si="0"/>
        <v>0</v>
      </c>
      <c r="H17" s="28">
        <f t="shared" si="0"/>
        <v>3512</v>
      </c>
      <c r="I17" s="28">
        <f t="shared" si="0"/>
        <v>0</v>
      </c>
      <c r="J17" s="28">
        <f t="shared" si="0"/>
        <v>3512</v>
      </c>
      <c r="K17" s="28">
        <f t="shared" si="0"/>
        <v>0</v>
      </c>
      <c r="L17" s="28">
        <f t="shared" si="0"/>
        <v>774637</v>
      </c>
      <c r="M17" s="28">
        <f t="shared" si="0"/>
        <v>357406</v>
      </c>
      <c r="N17" s="28">
        <f t="shared" si="0"/>
        <v>1132043</v>
      </c>
      <c r="O17" s="28">
        <f t="shared" si="0"/>
        <v>401547</v>
      </c>
      <c r="P17" s="28">
        <f t="shared" si="0"/>
        <v>439803</v>
      </c>
      <c r="Q17" s="28">
        <f t="shared" si="0"/>
        <v>391863</v>
      </c>
      <c r="R17" s="28">
        <f t="shared" si="0"/>
        <v>1233213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2368768</v>
      </c>
      <c r="X17" s="28">
        <f t="shared" si="0"/>
        <v>11858031</v>
      </c>
      <c r="Y17" s="28">
        <f t="shared" si="0"/>
        <v>-9489263</v>
      </c>
      <c r="Z17" s="29">
        <f>+IF(X17&lt;&gt;0,+(Y17/X17)*100,0)</f>
        <v>-80.023934833700466</v>
      </c>
      <c r="AA17" s="30">
        <f>SUM(AA6:AA16)</f>
        <v>15810708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-9900000</v>
      </c>
      <c r="F26" s="20">
        <v>-9900000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-7425000</v>
      </c>
      <c r="Y26" s="20">
        <v>7425000</v>
      </c>
      <c r="Z26" s="21">
        <v>-100</v>
      </c>
      <c r="AA26" s="22">
        <v>-9900000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-9900000</v>
      </c>
      <c r="F27" s="28">
        <f t="shared" si="1"/>
        <v>-9900000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-7425000</v>
      </c>
      <c r="Y27" s="28">
        <f t="shared" si="1"/>
        <v>7425000</v>
      </c>
      <c r="Z27" s="29">
        <f>+IF(X27&lt;&gt;0,+(Y27/X27)*100,0)</f>
        <v>-100</v>
      </c>
      <c r="AA27" s="30">
        <f>SUM(AA21:AA26)</f>
        <v>-9900000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2498926</v>
      </c>
      <c r="F38" s="2">
        <f t="shared" si="3"/>
        <v>5910708</v>
      </c>
      <c r="G38" s="2">
        <f t="shared" si="3"/>
        <v>0</v>
      </c>
      <c r="H38" s="2">
        <f t="shared" si="3"/>
        <v>3512</v>
      </c>
      <c r="I38" s="2">
        <f t="shared" si="3"/>
        <v>0</v>
      </c>
      <c r="J38" s="2">
        <f t="shared" si="3"/>
        <v>3512</v>
      </c>
      <c r="K38" s="2">
        <f t="shared" si="3"/>
        <v>0</v>
      </c>
      <c r="L38" s="2">
        <f t="shared" si="3"/>
        <v>774637</v>
      </c>
      <c r="M38" s="2">
        <f t="shared" si="3"/>
        <v>357406</v>
      </c>
      <c r="N38" s="2">
        <f t="shared" si="3"/>
        <v>1132043</v>
      </c>
      <c r="O38" s="2">
        <f t="shared" si="3"/>
        <v>401547</v>
      </c>
      <c r="P38" s="2">
        <f t="shared" si="3"/>
        <v>439803</v>
      </c>
      <c r="Q38" s="2">
        <f t="shared" si="3"/>
        <v>391863</v>
      </c>
      <c r="R38" s="2">
        <f t="shared" si="3"/>
        <v>1233213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2368768</v>
      </c>
      <c r="X38" s="2">
        <f t="shared" si="3"/>
        <v>4433031</v>
      </c>
      <c r="Y38" s="2">
        <f t="shared" si="3"/>
        <v>-2064263</v>
      </c>
      <c r="Z38" s="34">
        <f>+IF(X38&lt;&gt;0,+(Y38/X38)*100,0)</f>
        <v>-46.565498865223361</v>
      </c>
      <c r="AA38" s="35">
        <f>+AA17+AA27+AA36</f>
        <v>5910708</v>
      </c>
    </row>
    <row r="39" spans="1:27" x14ac:dyDescent="0.25">
      <c r="A39" s="23" t="s">
        <v>60</v>
      </c>
      <c r="B39" s="17"/>
      <c r="C39" s="32">
        <v>4430</v>
      </c>
      <c r="D39" s="32"/>
      <c r="E39" s="33"/>
      <c r="F39" s="2"/>
      <c r="G39" s="2"/>
      <c r="H39" s="2">
        <f>+G40+H60</f>
        <v>0</v>
      </c>
      <c r="I39" s="2">
        <f>+H40+I60</f>
        <v>3512</v>
      </c>
      <c r="J39" s="2">
        <f>+G39</f>
        <v>0</v>
      </c>
      <c r="K39" s="2">
        <f>+I40+K60</f>
        <v>3512</v>
      </c>
      <c r="L39" s="2">
        <f>+K40+L60</f>
        <v>5722</v>
      </c>
      <c r="M39" s="2">
        <f>+L40+M60</f>
        <v>780635</v>
      </c>
      <c r="N39" s="2">
        <f>+K39</f>
        <v>3512</v>
      </c>
      <c r="O39" s="2">
        <f>+M40+O60</f>
        <v>1138594</v>
      </c>
      <c r="P39" s="2">
        <f>+O40+P60</f>
        <v>1540417</v>
      </c>
      <c r="Q39" s="2">
        <f>+P40+Q60</f>
        <v>3291773</v>
      </c>
      <c r="R39" s="2">
        <f>+O39</f>
        <v>1138594</v>
      </c>
      <c r="S39" s="2">
        <f>+Q40+S60</f>
        <v>3683636</v>
      </c>
      <c r="T39" s="2">
        <f>+S40+T60</f>
        <v>3683636</v>
      </c>
      <c r="U39" s="2">
        <f>+T40+U60</f>
        <v>3683636</v>
      </c>
      <c r="V39" s="2">
        <f>+S39</f>
        <v>3683636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4430</v>
      </c>
      <c r="D40" s="43">
        <f t="shared" ref="D40:AA40" si="4">+D38+D39</f>
        <v>0</v>
      </c>
      <c r="E40" s="44">
        <f t="shared" si="4"/>
        <v>2498926</v>
      </c>
      <c r="F40" s="45">
        <f t="shared" si="4"/>
        <v>5910708</v>
      </c>
      <c r="G40" s="45">
        <f t="shared" si="4"/>
        <v>0</v>
      </c>
      <c r="H40" s="45">
        <f t="shared" si="4"/>
        <v>3512</v>
      </c>
      <c r="I40" s="45">
        <f t="shared" si="4"/>
        <v>3512</v>
      </c>
      <c r="J40" s="45">
        <f>+I40</f>
        <v>3512</v>
      </c>
      <c r="K40" s="45">
        <f t="shared" si="4"/>
        <v>3512</v>
      </c>
      <c r="L40" s="45">
        <f t="shared" si="4"/>
        <v>780359</v>
      </c>
      <c r="M40" s="45">
        <f t="shared" si="4"/>
        <v>1138041</v>
      </c>
      <c r="N40" s="45">
        <f>+M40</f>
        <v>1138041</v>
      </c>
      <c r="O40" s="45">
        <f t="shared" si="4"/>
        <v>1540141</v>
      </c>
      <c r="P40" s="45">
        <f t="shared" si="4"/>
        <v>1980220</v>
      </c>
      <c r="Q40" s="45">
        <f t="shared" si="4"/>
        <v>3683636</v>
      </c>
      <c r="R40" s="45">
        <f>+Q40</f>
        <v>3683636</v>
      </c>
      <c r="S40" s="45">
        <f t="shared" si="4"/>
        <v>3683636</v>
      </c>
      <c r="T40" s="45">
        <f t="shared" si="4"/>
        <v>3683636</v>
      </c>
      <c r="U40" s="45">
        <f t="shared" si="4"/>
        <v>3683636</v>
      </c>
      <c r="V40" s="45">
        <f>+U40</f>
        <v>3683636</v>
      </c>
      <c r="W40" s="45">
        <f>+V40</f>
        <v>3683636</v>
      </c>
      <c r="X40" s="45">
        <f t="shared" si="4"/>
        <v>4433031</v>
      </c>
      <c r="Y40" s="45">
        <f t="shared" si="4"/>
        <v>-2064263</v>
      </c>
      <c r="Z40" s="46">
        <f>+IF(X40&lt;&gt;0,+(Y40/X40)*100,0)</f>
        <v>-46.565498865223361</v>
      </c>
      <c r="AA40" s="47">
        <f t="shared" si="4"/>
        <v>5910708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8" hidden="1" x14ac:dyDescent="0.25">
      <c r="L60">
        <v>2210</v>
      </c>
      <c r="M60">
        <v>276</v>
      </c>
      <c r="O60">
        <v>553</v>
      </c>
      <c r="P60">
        <v>276</v>
      </c>
      <c r="Q60">
        <v>1311553</v>
      </c>
      <c r="R60">
        <v>553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1804076</v>
      </c>
      <c r="I6" s="20">
        <v>918235</v>
      </c>
      <c r="J6" s="20">
        <v>2722311</v>
      </c>
      <c r="K6" s="20">
        <v>104732</v>
      </c>
      <c r="L6" s="20">
        <v>390862</v>
      </c>
      <c r="M6" s="20">
        <v>104732</v>
      </c>
      <c r="N6" s="20">
        <v>600326</v>
      </c>
      <c r="O6" s="20">
        <v>104732</v>
      </c>
      <c r="P6" s="20">
        <v>104732</v>
      </c>
      <c r="Q6" s="20"/>
      <c r="R6" s="20">
        <v>209464</v>
      </c>
      <c r="S6" s="20"/>
      <c r="T6" s="20"/>
      <c r="U6" s="20"/>
      <c r="V6" s="20"/>
      <c r="W6" s="20">
        <v>3532101</v>
      </c>
      <c r="X6" s="20"/>
      <c r="Y6" s="20">
        <v>3532101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38441869</v>
      </c>
      <c r="D7" s="18"/>
      <c r="E7" s="19">
        <v>71145970</v>
      </c>
      <c r="F7" s="20">
        <v>3815116</v>
      </c>
      <c r="G7" s="20">
        <v>97195</v>
      </c>
      <c r="H7" s="20">
        <v>421993</v>
      </c>
      <c r="I7" s="20">
        <v>1609243</v>
      </c>
      <c r="J7" s="20">
        <v>2128431</v>
      </c>
      <c r="K7" s="20">
        <v>3103328</v>
      </c>
      <c r="L7" s="20">
        <v>3886639</v>
      </c>
      <c r="M7" s="20">
        <v>3303515</v>
      </c>
      <c r="N7" s="20">
        <v>10293482</v>
      </c>
      <c r="O7" s="20">
        <v>3974860</v>
      </c>
      <c r="P7" s="20">
        <v>4570467</v>
      </c>
      <c r="Q7" s="20"/>
      <c r="R7" s="20">
        <v>8545327</v>
      </c>
      <c r="S7" s="20"/>
      <c r="T7" s="20"/>
      <c r="U7" s="20"/>
      <c r="V7" s="20"/>
      <c r="W7" s="20">
        <v>20967240</v>
      </c>
      <c r="X7" s="20">
        <v>2861351</v>
      </c>
      <c r="Y7" s="20">
        <v>18105889</v>
      </c>
      <c r="Z7" s="21">
        <v>632.7741336173018</v>
      </c>
      <c r="AA7" s="22">
        <v>3815116</v>
      </c>
    </row>
    <row r="8" spans="1:27" x14ac:dyDescent="0.25">
      <c r="A8" s="23" t="s">
        <v>36</v>
      </c>
      <c r="B8" s="17" t="s">
        <v>32</v>
      </c>
      <c r="C8" s="18">
        <v>993185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1099930</v>
      </c>
      <c r="D9" s="18"/>
      <c r="E9" s="19">
        <v>-13983428</v>
      </c>
      <c r="F9" s="20"/>
      <c r="G9" s="20">
        <v>2646100</v>
      </c>
      <c r="H9" s="20">
        <v>3247147</v>
      </c>
      <c r="I9" s="20">
        <v>1004439</v>
      </c>
      <c r="J9" s="20">
        <v>6897686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6897686</v>
      </c>
      <c r="X9" s="20"/>
      <c r="Y9" s="20">
        <v>6897686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4114696</v>
      </c>
      <c r="D14" s="18"/>
      <c r="E14" s="19">
        <v>-60411236</v>
      </c>
      <c r="F14" s="20"/>
      <c r="G14" s="20">
        <v>51412</v>
      </c>
      <c r="H14" s="20">
        <v>4980</v>
      </c>
      <c r="I14" s="20"/>
      <c r="J14" s="20">
        <v>56392</v>
      </c>
      <c r="K14" s="20">
        <v>1924776</v>
      </c>
      <c r="L14" s="20"/>
      <c r="M14" s="20">
        <v>-209269</v>
      </c>
      <c r="N14" s="20">
        <v>1715507</v>
      </c>
      <c r="O14" s="20">
        <v>-76660</v>
      </c>
      <c r="P14" s="20"/>
      <c r="Q14" s="20">
        <v>-1107044</v>
      </c>
      <c r="R14" s="20">
        <v>-1183704</v>
      </c>
      <c r="S14" s="20"/>
      <c r="T14" s="20"/>
      <c r="U14" s="20"/>
      <c r="V14" s="20"/>
      <c r="W14" s="20">
        <v>588195</v>
      </c>
      <c r="X14" s="20"/>
      <c r="Y14" s="20">
        <v>588195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44649680</v>
      </c>
      <c r="D17" s="26">
        <f>SUM(D6:D16)</f>
        <v>0</v>
      </c>
      <c r="E17" s="27">
        <f t="shared" si="0"/>
        <v>-3248694</v>
      </c>
      <c r="F17" s="28">
        <f t="shared" si="0"/>
        <v>3815116</v>
      </c>
      <c r="G17" s="28">
        <f t="shared" si="0"/>
        <v>2794707</v>
      </c>
      <c r="H17" s="28">
        <f t="shared" si="0"/>
        <v>5478196</v>
      </c>
      <c r="I17" s="28">
        <f t="shared" si="0"/>
        <v>3531917</v>
      </c>
      <c r="J17" s="28">
        <f t="shared" si="0"/>
        <v>11804820</v>
      </c>
      <c r="K17" s="28">
        <f t="shared" si="0"/>
        <v>5132836</v>
      </c>
      <c r="L17" s="28">
        <f t="shared" si="0"/>
        <v>4277501</v>
      </c>
      <c r="M17" s="28">
        <f t="shared" si="0"/>
        <v>3198978</v>
      </c>
      <c r="N17" s="28">
        <f t="shared" si="0"/>
        <v>12609315</v>
      </c>
      <c r="O17" s="28">
        <f t="shared" si="0"/>
        <v>4002932</v>
      </c>
      <c r="P17" s="28">
        <f t="shared" si="0"/>
        <v>4675199</v>
      </c>
      <c r="Q17" s="28">
        <f t="shared" si="0"/>
        <v>-1107044</v>
      </c>
      <c r="R17" s="28">
        <f t="shared" si="0"/>
        <v>7571087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31985222</v>
      </c>
      <c r="X17" s="28">
        <f t="shared" si="0"/>
        <v>2861351</v>
      </c>
      <c r="Y17" s="28">
        <f t="shared" si="0"/>
        <v>29123871</v>
      </c>
      <c r="Z17" s="29">
        <f>+IF(X17&lt;&gt;0,+(Y17/X17)*100,0)</f>
        <v>1017.8363647102366</v>
      </c>
      <c r="AA17" s="30">
        <f>SUM(AA6:AA16)</f>
        <v>3815116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698878</v>
      </c>
      <c r="D26" s="18"/>
      <c r="E26" s="19">
        <v>-600000</v>
      </c>
      <c r="F26" s="20">
        <v>-670000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-502497</v>
      </c>
      <c r="Y26" s="20">
        <v>502497</v>
      </c>
      <c r="Z26" s="21">
        <v>-100</v>
      </c>
      <c r="AA26" s="22">
        <v>-670000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698878</v>
      </c>
      <c r="D27" s="26">
        <f>SUM(D21:D26)</f>
        <v>0</v>
      </c>
      <c r="E27" s="27">
        <f t="shared" si="1"/>
        <v>-600000</v>
      </c>
      <c r="F27" s="28">
        <f t="shared" si="1"/>
        <v>-670000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-502497</v>
      </c>
      <c r="Y27" s="28">
        <f t="shared" si="1"/>
        <v>502497</v>
      </c>
      <c r="Z27" s="29">
        <f>+IF(X27&lt;&gt;0,+(Y27/X27)*100,0)</f>
        <v>-100</v>
      </c>
      <c r="AA27" s="30">
        <f>SUM(AA21:AA26)</f>
        <v>-670000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45348558</v>
      </c>
      <c r="D38" s="32">
        <f>+D17+D27+D36</f>
        <v>0</v>
      </c>
      <c r="E38" s="33">
        <f t="shared" si="3"/>
        <v>-3848694</v>
      </c>
      <c r="F38" s="2">
        <f t="shared" si="3"/>
        <v>3145116</v>
      </c>
      <c r="G38" s="2">
        <f t="shared" si="3"/>
        <v>2794707</v>
      </c>
      <c r="H38" s="2">
        <f t="shared" si="3"/>
        <v>5478196</v>
      </c>
      <c r="I38" s="2">
        <f t="shared" si="3"/>
        <v>3531917</v>
      </c>
      <c r="J38" s="2">
        <f t="shared" si="3"/>
        <v>11804820</v>
      </c>
      <c r="K38" s="2">
        <f t="shared" si="3"/>
        <v>5132836</v>
      </c>
      <c r="L38" s="2">
        <f t="shared" si="3"/>
        <v>4277501</v>
      </c>
      <c r="M38" s="2">
        <f t="shared" si="3"/>
        <v>3198978</v>
      </c>
      <c r="N38" s="2">
        <f t="shared" si="3"/>
        <v>12609315</v>
      </c>
      <c r="O38" s="2">
        <f t="shared" si="3"/>
        <v>4002932</v>
      </c>
      <c r="P38" s="2">
        <f t="shared" si="3"/>
        <v>4675199</v>
      </c>
      <c r="Q38" s="2">
        <f t="shared" si="3"/>
        <v>-1107044</v>
      </c>
      <c r="R38" s="2">
        <f t="shared" si="3"/>
        <v>7571087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31985222</v>
      </c>
      <c r="X38" s="2">
        <f t="shared" si="3"/>
        <v>2358854</v>
      </c>
      <c r="Y38" s="2">
        <f t="shared" si="3"/>
        <v>29626368</v>
      </c>
      <c r="Z38" s="34">
        <f>+IF(X38&lt;&gt;0,+(Y38/X38)*100,0)</f>
        <v>1255.96446409994</v>
      </c>
      <c r="AA38" s="35">
        <f>+AA17+AA27+AA36</f>
        <v>3145116</v>
      </c>
    </row>
    <row r="39" spans="1:27" x14ac:dyDescent="0.25">
      <c r="A39" s="23" t="s">
        <v>60</v>
      </c>
      <c r="B39" s="17"/>
      <c r="C39" s="32">
        <v>818492</v>
      </c>
      <c r="D39" s="32"/>
      <c r="E39" s="33">
        <v>818860</v>
      </c>
      <c r="F39" s="2">
        <v>818860</v>
      </c>
      <c r="G39" s="2">
        <v>818860</v>
      </c>
      <c r="H39" s="2">
        <f>+G40+H60</f>
        <v>3613567</v>
      </c>
      <c r="I39" s="2">
        <f>+H40+I60</f>
        <v>9091763</v>
      </c>
      <c r="J39" s="2">
        <f>+G39</f>
        <v>818860</v>
      </c>
      <c r="K39" s="2">
        <f>+I40+K60</f>
        <v>12623680</v>
      </c>
      <c r="L39" s="2">
        <f>+K40+L60</f>
        <v>17756516</v>
      </c>
      <c r="M39" s="2">
        <f>+L40+M60</f>
        <v>22034017</v>
      </c>
      <c r="N39" s="2">
        <f>+K39</f>
        <v>12623680</v>
      </c>
      <c r="O39" s="2">
        <f>+M40+O60</f>
        <v>25232995</v>
      </c>
      <c r="P39" s="2">
        <f>+O40+P60</f>
        <v>29235927</v>
      </c>
      <c r="Q39" s="2">
        <f>+P40+Q60</f>
        <v>33911126</v>
      </c>
      <c r="R39" s="2">
        <f>+O39</f>
        <v>25232995</v>
      </c>
      <c r="S39" s="2">
        <f>+Q40+S60</f>
        <v>32804082</v>
      </c>
      <c r="T39" s="2">
        <f>+S40+T60</f>
        <v>32804082</v>
      </c>
      <c r="U39" s="2">
        <f>+T40+U60</f>
        <v>32804082</v>
      </c>
      <c r="V39" s="2">
        <f>+S39</f>
        <v>32804082</v>
      </c>
      <c r="W39" s="2">
        <f>+G39</f>
        <v>818860</v>
      </c>
      <c r="X39" s="2">
        <v>68238</v>
      </c>
      <c r="Y39" s="2">
        <f>+W39-X39</f>
        <v>750622</v>
      </c>
      <c r="Z39" s="34">
        <f>+IF(X39&lt;&gt;0,+(Y39/X39)*100,0)</f>
        <v>1100.0058618365135</v>
      </c>
      <c r="AA39" s="35">
        <v>818860</v>
      </c>
    </row>
    <row r="40" spans="1:27" x14ac:dyDescent="0.25">
      <c r="A40" s="41" t="s">
        <v>62</v>
      </c>
      <c r="B40" s="42" t="s">
        <v>61</v>
      </c>
      <c r="C40" s="43">
        <f>+C38+C39</f>
        <v>46167050</v>
      </c>
      <c r="D40" s="43">
        <f t="shared" ref="D40:AA40" si="4">+D38+D39</f>
        <v>0</v>
      </c>
      <c r="E40" s="44">
        <f t="shared" si="4"/>
        <v>-3029834</v>
      </c>
      <c r="F40" s="45">
        <f t="shared" si="4"/>
        <v>3963976</v>
      </c>
      <c r="G40" s="45">
        <f t="shared" si="4"/>
        <v>3613567</v>
      </c>
      <c r="H40" s="45">
        <f t="shared" si="4"/>
        <v>9091763</v>
      </c>
      <c r="I40" s="45">
        <f t="shared" si="4"/>
        <v>12623680</v>
      </c>
      <c r="J40" s="45">
        <f>+I40</f>
        <v>12623680</v>
      </c>
      <c r="K40" s="45">
        <f t="shared" si="4"/>
        <v>17756516</v>
      </c>
      <c r="L40" s="45">
        <f t="shared" si="4"/>
        <v>22034017</v>
      </c>
      <c r="M40" s="45">
        <f t="shared" si="4"/>
        <v>25232995</v>
      </c>
      <c r="N40" s="45">
        <f>+M40</f>
        <v>25232995</v>
      </c>
      <c r="O40" s="45">
        <f t="shared" si="4"/>
        <v>29235927</v>
      </c>
      <c r="P40" s="45">
        <f t="shared" si="4"/>
        <v>33911126</v>
      </c>
      <c r="Q40" s="45">
        <f t="shared" si="4"/>
        <v>32804082</v>
      </c>
      <c r="R40" s="45">
        <f>+Q40</f>
        <v>32804082</v>
      </c>
      <c r="S40" s="45">
        <f t="shared" si="4"/>
        <v>32804082</v>
      </c>
      <c r="T40" s="45">
        <f t="shared" si="4"/>
        <v>32804082</v>
      </c>
      <c r="U40" s="45">
        <f t="shared" si="4"/>
        <v>32804082</v>
      </c>
      <c r="V40" s="45">
        <f>+U40</f>
        <v>32804082</v>
      </c>
      <c r="W40" s="45">
        <f>+V40</f>
        <v>32804082</v>
      </c>
      <c r="X40" s="45">
        <f t="shared" si="4"/>
        <v>2427092</v>
      </c>
      <c r="Y40" s="45">
        <f t="shared" si="4"/>
        <v>30376990</v>
      </c>
      <c r="Z40" s="46">
        <f>+IF(X40&lt;&gt;0,+(Y40/X40)*100,0)</f>
        <v>1251.5796681790389</v>
      </c>
      <c r="AA40" s="47">
        <f t="shared" si="4"/>
        <v>3963976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818860</v>
      </c>
      <c r="J60">
        <v>818860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13000000</v>
      </c>
      <c r="F10" s="20">
        <v>13000000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9749997</v>
      </c>
      <c r="Y10" s="20">
        <v>-9749997</v>
      </c>
      <c r="Z10" s="21">
        <v>-100</v>
      </c>
      <c r="AA10" s="22">
        <v>13000000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12149060</v>
      </c>
      <c r="F14" s="20">
        <v>-1290882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-968157</v>
      </c>
      <c r="Y14" s="20">
        <v>968157</v>
      </c>
      <c r="Z14" s="21">
        <v>-100</v>
      </c>
      <c r="AA14" s="22">
        <v>-1290882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25149060</v>
      </c>
      <c r="F17" s="28">
        <f t="shared" si="0"/>
        <v>11709118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8781840</v>
      </c>
      <c r="Y17" s="28">
        <f t="shared" si="0"/>
        <v>-8781840</v>
      </c>
      <c r="Z17" s="29">
        <f>+IF(X17&lt;&gt;0,+(Y17/X17)*100,0)</f>
        <v>-100</v>
      </c>
      <c r="AA17" s="30">
        <f>SUM(AA6:AA16)</f>
        <v>11709118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-13000000</v>
      </c>
      <c r="F26" s="20">
        <v>-13000000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-9749997</v>
      </c>
      <c r="Y26" s="20">
        <v>9749997</v>
      </c>
      <c r="Z26" s="21">
        <v>-100</v>
      </c>
      <c r="AA26" s="22">
        <v>-13000000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-13000000</v>
      </c>
      <c r="F27" s="28">
        <f t="shared" si="1"/>
        <v>-13000000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-9749997</v>
      </c>
      <c r="Y27" s="28">
        <f t="shared" si="1"/>
        <v>9749997</v>
      </c>
      <c r="Z27" s="29">
        <f>+IF(X27&lt;&gt;0,+(Y27/X27)*100,0)</f>
        <v>-100</v>
      </c>
      <c r="AA27" s="30">
        <f>SUM(AA21:AA26)</f>
        <v>-13000000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12149060</v>
      </c>
      <c r="F38" s="2">
        <f t="shared" si="3"/>
        <v>-1290882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-968157</v>
      </c>
      <c r="Y38" s="2">
        <f t="shared" si="3"/>
        <v>968157</v>
      </c>
      <c r="Z38" s="34">
        <f>+IF(X38&lt;&gt;0,+(Y38/X38)*100,0)</f>
        <v>-100</v>
      </c>
      <c r="AA38" s="35">
        <f>+AA17+AA27+AA36</f>
        <v>-1290882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12149060</v>
      </c>
      <c r="F40" s="45">
        <f t="shared" si="4"/>
        <v>-1290882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-968157</v>
      </c>
      <c r="Y40" s="45">
        <f t="shared" si="4"/>
        <v>968157</v>
      </c>
      <c r="Z40" s="46">
        <f>+IF(X40&lt;&gt;0,+(Y40/X40)*100,0)</f>
        <v>-100</v>
      </c>
      <c r="AA40" s="47">
        <f t="shared" si="4"/>
        <v>-1290882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8618</v>
      </c>
      <c r="D7" s="18"/>
      <c r="E7" s="19">
        <v>13631230</v>
      </c>
      <c r="F7" s="20">
        <v>13631230</v>
      </c>
      <c r="G7" s="20">
        <v>538601</v>
      </c>
      <c r="H7" s="20">
        <v>548345</v>
      </c>
      <c r="I7" s="20">
        <v>459656</v>
      </c>
      <c r="J7" s="20">
        <v>1546602</v>
      </c>
      <c r="K7" s="20">
        <v>535225</v>
      </c>
      <c r="L7" s="20">
        <v>535490</v>
      </c>
      <c r="M7" s="20">
        <v>458848</v>
      </c>
      <c r="N7" s="20">
        <v>1529563</v>
      </c>
      <c r="O7" s="20">
        <v>568168</v>
      </c>
      <c r="P7" s="20">
        <v>699324</v>
      </c>
      <c r="Q7" s="20">
        <v>559078</v>
      </c>
      <c r="R7" s="20">
        <v>1826570</v>
      </c>
      <c r="S7" s="20"/>
      <c r="T7" s="20"/>
      <c r="U7" s="20"/>
      <c r="V7" s="20"/>
      <c r="W7" s="20">
        <v>4902735</v>
      </c>
      <c r="X7" s="20">
        <v>10768757</v>
      </c>
      <c r="Y7" s="20">
        <v>-5866022</v>
      </c>
      <c r="Z7" s="21">
        <v>-54.472600691054687</v>
      </c>
      <c r="AA7" s="22">
        <v>13631230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642300</v>
      </c>
      <c r="F9" s="20">
        <v>599350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631562</v>
      </c>
      <c r="Y9" s="20">
        <v>-631562</v>
      </c>
      <c r="Z9" s="21">
        <v>-100</v>
      </c>
      <c r="AA9" s="22">
        <v>599350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-11745246</v>
      </c>
      <c r="F14" s="20">
        <v>-11929446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-8921314</v>
      </c>
      <c r="Y14" s="20">
        <v>8921314</v>
      </c>
      <c r="Z14" s="21">
        <v>-100</v>
      </c>
      <c r="AA14" s="22">
        <v>-11929446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8618</v>
      </c>
      <c r="D17" s="26">
        <f>SUM(D6:D16)</f>
        <v>0</v>
      </c>
      <c r="E17" s="27">
        <f t="shared" si="0"/>
        <v>2528284</v>
      </c>
      <c r="F17" s="28">
        <f t="shared" si="0"/>
        <v>2301134</v>
      </c>
      <c r="G17" s="28">
        <f t="shared" si="0"/>
        <v>538601</v>
      </c>
      <c r="H17" s="28">
        <f t="shared" si="0"/>
        <v>548345</v>
      </c>
      <c r="I17" s="28">
        <f t="shared" si="0"/>
        <v>459656</v>
      </c>
      <c r="J17" s="28">
        <f t="shared" si="0"/>
        <v>1546602</v>
      </c>
      <c r="K17" s="28">
        <f t="shared" si="0"/>
        <v>535225</v>
      </c>
      <c r="L17" s="28">
        <f t="shared" si="0"/>
        <v>535490</v>
      </c>
      <c r="M17" s="28">
        <f t="shared" si="0"/>
        <v>458848</v>
      </c>
      <c r="N17" s="28">
        <f t="shared" si="0"/>
        <v>1529563</v>
      </c>
      <c r="O17" s="28">
        <f t="shared" si="0"/>
        <v>568168</v>
      </c>
      <c r="P17" s="28">
        <f t="shared" si="0"/>
        <v>699324</v>
      </c>
      <c r="Q17" s="28">
        <f t="shared" si="0"/>
        <v>559078</v>
      </c>
      <c r="R17" s="28">
        <f t="shared" si="0"/>
        <v>1826570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4902735</v>
      </c>
      <c r="X17" s="28">
        <f t="shared" si="0"/>
        <v>2479005</v>
      </c>
      <c r="Y17" s="28">
        <f t="shared" si="0"/>
        <v>2423730</v>
      </c>
      <c r="Z17" s="29">
        <f>+IF(X17&lt;&gt;0,+(Y17/X17)*100,0)</f>
        <v>97.77027476749744</v>
      </c>
      <c r="AA17" s="30">
        <f>SUM(AA6:AA16)</f>
        <v>2301134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-3081000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-1540500</v>
      </c>
      <c r="Y26" s="20">
        <v>1540500</v>
      </c>
      <c r="Z26" s="21">
        <v>-100</v>
      </c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-3081000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-1540500</v>
      </c>
      <c r="Y27" s="28">
        <f t="shared" si="1"/>
        <v>1540500</v>
      </c>
      <c r="Z27" s="29">
        <f>+IF(X27&lt;&gt;0,+(Y27/X27)*100,0)</f>
        <v>-100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8618</v>
      </c>
      <c r="D38" s="32">
        <f>+D17+D27+D36</f>
        <v>0</v>
      </c>
      <c r="E38" s="33">
        <f t="shared" si="3"/>
        <v>-552716</v>
      </c>
      <c r="F38" s="2">
        <f t="shared" si="3"/>
        <v>2301134</v>
      </c>
      <c r="G38" s="2">
        <f t="shared" si="3"/>
        <v>538601</v>
      </c>
      <c r="H38" s="2">
        <f t="shared" si="3"/>
        <v>548345</v>
      </c>
      <c r="I38" s="2">
        <f t="shared" si="3"/>
        <v>459656</v>
      </c>
      <c r="J38" s="2">
        <f t="shared" si="3"/>
        <v>1546602</v>
      </c>
      <c r="K38" s="2">
        <f t="shared" si="3"/>
        <v>535225</v>
      </c>
      <c r="L38" s="2">
        <f t="shared" si="3"/>
        <v>535490</v>
      </c>
      <c r="M38" s="2">
        <f t="shared" si="3"/>
        <v>458848</v>
      </c>
      <c r="N38" s="2">
        <f t="shared" si="3"/>
        <v>1529563</v>
      </c>
      <c r="O38" s="2">
        <f t="shared" si="3"/>
        <v>568168</v>
      </c>
      <c r="P38" s="2">
        <f t="shared" si="3"/>
        <v>699324</v>
      </c>
      <c r="Q38" s="2">
        <f t="shared" si="3"/>
        <v>559078</v>
      </c>
      <c r="R38" s="2">
        <f t="shared" si="3"/>
        <v>1826570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4902735</v>
      </c>
      <c r="X38" s="2">
        <f t="shared" si="3"/>
        <v>938505</v>
      </c>
      <c r="Y38" s="2">
        <f t="shared" si="3"/>
        <v>3964230</v>
      </c>
      <c r="Z38" s="34">
        <f>+IF(X38&lt;&gt;0,+(Y38/X38)*100,0)</f>
        <v>422.39838892707019</v>
      </c>
      <c r="AA38" s="35">
        <f>+AA17+AA27+AA36</f>
        <v>2301134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538601</v>
      </c>
      <c r="I39" s="2">
        <f>+H40+I60</f>
        <v>1086946</v>
      </c>
      <c r="J39" s="2">
        <f>+G39</f>
        <v>0</v>
      </c>
      <c r="K39" s="2">
        <f>+I40+K60</f>
        <v>1546602</v>
      </c>
      <c r="L39" s="2">
        <f>+K40+L60</f>
        <v>2081827</v>
      </c>
      <c r="M39" s="2">
        <f>+L40+M60</f>
        <v>2617317</v>
      </c>
      <c r="N39" s="2">
        <f>+K39</f>
        <v>1546602</v>
      </c>
      <c r="O39" s="2">
        <f>+M40+O60</f>
        <v>3076165</v>
      </c>
      <c r="P39" s="2">
        <f>+O40+P60</f>
        <v>3644333</v>
      </c>
      <c r="Q39" s="2">
        <f>+P40+Q60</f>
        <v>4343657</v>
      </c>
      <c r="R39" s="2">
        <f>+O39</f>
        <v>3076165</v>
      </c>
      <c r="S39" s="2">
        <f>+Q40+S60</f>
        <v>4902735</v>
      </c>
      <c r="T39" s="2">
        <f>+S40+T60</f>
        <v>4902735</v>
      </c>
      <c r="U39" s="2">
        <f>+T40+U60</f>
        <v>4902735</v>
      </c>
      <c r="V39" s="2">
        <f>+S39</f>
        <v>4902735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8618</v>
      </c>
      <c r="D40" s="43">
        <f t="shared" ref="D40:AA40" si="4">+D38+D39</f>
        <v>0</v>
      </c>
      <c r="E40" s="44">
        <f t="shared" si="4"/>
        <v>-552716</v>
      </c>
      <c r="F40" s="45">
        <f t="shared" si="4"/>
        <v>2301134</v>
      </c>
      <c r="G40" s="45">
        <f t="shared" si="4"/>
        <v>538601</v>
      </c>
      <c r="H40" s="45">
        <f t="shared" si="4"/>
        <v>1086946</v>
      </c>
      <c r="I40" s="45">
        <f t="shared" si="4"/>
        <v>1546602</v>
      </c>
      <c r="J40" s="45">
        <f>+I40</f>
        <v>1546602</v>
      </c>
      <c r="K40" s="45">
        <f t="shared" si="4"/>
        <v>2081827</v>
      </c>
      <c r="L40" s="45">
        <f t="shared" si="4"/>
        <v>2617317</v>
      </c>
      <c r="M40" s="45">
        <f t="shared" si="4"/>
        <v>3076165</v>
      </c>
      <c r="N40" s="45">
        <f>+M40</f>
        <v>3076165</v>
      </c>
      <c r="O40" s="45">
        <f t="shared" si="4"/>
        <v>3644333</v>
      </c>
      <c r="P40" s="45">
        <f t="shared" si="4"/>
        <v>4343657</v>
      </c>
      <c r="Q40" s="45">
        <f t="shared" si="4"/>
        <v>4902735</v>
      </c>
      <c r="R40" s="45">
        <f>+Q40</f>
        <v>4902735</v>
      </c>
      <c r="S40" s="45">
        <f t="shared" si="4"/>
        <v>4902735</v>
      </c>
      <c r="T40" s="45">
        <f t="shared" si="4"/>
        <v>4902735</v>
      </c>
      <c r="U40" s="45">
        <f t="shared" si="4"/>
        <v>4902735</v>
      </c>
      <c r="V40" s="45">
        <f>+U40</f>
        <v>4902735</v>
      </c>
      <c r="W40" s="45">
        <f>+V40</f>
        <v>4902735</v>
      </c>
      <c r="X40" s="45">
        <f t="shared" si="4"/>
        <v>938505</v>
      </c>
      <c r="Y40" s="45">
        <f t="shared" si="4"/>
        <v>3964230</v>
      </c>
      <c r="Z40" s="46">
        <f>+IF(X40&lt;&gt;0,+(Y40/X40)*100,0)</f>
        <v>422.39838892707019</v>
      </c>
      <c r="AA40" s="47">
        <f t="shared" si="4"/>
        <v>2301134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</v>
      </c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-18675000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-8170003</v>
      </c>
      <c r="Y26" s="20">
        <v>8170003</v>
      </c>
      <c r="Z26" s="21">
        <v>-100</v>
      </c>
      <c r="AA26" s="22">
        <v>-18675000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-18675000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-8170003</v>
      </c>
      <c r="Y27" s="28">
        <f t="shared" si="1"/>
        <v>8170003</v>
      </c>
      <c r="Z27" s="29">
        <f>+IF(X27&lt;&gt;0,+(Y27/X27)*100,0)</f>
        <v>-100</v>
      </c>
      <c r="AA27" s="30">
        <f>SUM(AA21:AA26)</f>
        <v>-18675000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-2000023</v>
      </c>
      <c r="F38" s="2">
        <f t="shared" si="3"/>
        <v>-18675023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-8170003</v>
      </c>
      <c r="Y38" s="2">
        <f t="shared" si="3"/>
        <v>8170003</v>
      </c>
      <c r="Z38" s="34">
        <f>+IF(X38&lt;&gt;0,+(Y38/X38)*100,0)</f>
        <v>-100</v>
      </c>
      <c r="AA38" s="35">
        <f>+AA17+AA27+AA36</f>
        <v>-18675023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-2000023</v>
      </c>
      <c r="F40" s="45">
        <f t="shared" si="4"/>
        <v>-18675023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-8170003</v>
      </c>
      <c r="Y40" s="45">
        <f t="shared" si="4"/>
        <v>8170003</v>
      </c>
      <c r="Z40" s="46">
        <f>+IF(X40&lt;&gt;0,+(Y40/X40)*100,0)</f>
        <v>-100</v>
      </c>
      <c r="AA40" s="47">
        <f t="shared" si="4"/>
        <v>-18675023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-600000</v>
      </c>
      <c r="F14" s="20">
        <v>-600000</v>
      </c>
      <c r="G14" s="20"/>
      <c r="H14" s="20"/>
      <c r="I14" s="20"/>
      <c r="J14" s="20"/>
      <c r="K14" s="20"/>
      <c r="L14" s="20"/>
      <c r="M14" s="20">
        <v>-10515691</v>
      </c>
      <c r="N14" s="20">
        <v>-10515691</v>
      </c>
      <c r="O14" s="20">
        <v>-563874</v>
      </c>
      <c r="P14" s="20"/>
      <c r="Q14" s="20"/>
      <c r="R14" s="20">
        <v>-563874</v>
      </c>
      <c r="S14" s="20"/>
      <c r="T14" s="20"/>
      <c r="U14" s="20"/>
      <c r="V14" s="20"/>
      <c r="W14" s="20">
        <v>-11079565</v>
      </c>
      <c r="X14" s="20">
        <v>-450000</v>
      </c>
      <c r="Y14" s="20">
        <v>-10629565</v>
      </c>
      <c r="Z14" s="21">
        <v>2362.1255555555558</v>
      </c>
      <c r="AA14" s="22">
        <v>-600000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-600000</v>
      </c>
      <c r="F17" s="28">
        <f t="shared" si="0"/>
        <v>-600000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-10515691</v>
      </c>
      <c r="N17" s="28">
        <f t="shared" si="0"/>
        <v>-10515691</v>
      </c>
      <c r="O17" s="28">
        <f t="shared" si="0"/>
        <v>-563874</v>
      </c>
      <c r="P17" s="28">
        <f t="shared" si="0"/>
        <v>0</v>
      </c>
      <c r="Q17" s="28">
        <f t="shared" si="0"/>
        <v>0</v>
      </c>
      <c r="R17" s="28">
        <f t="shared" si="0"/>
        <v>-563874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-11079565</v>
      </c>
      <c r="X17" s="28">
        <f t="shared" si="0"/>
        <v>-450000</v>
      </c>
      <c r="Y17" s="28">
        <f t="shared" si="0"/>
        <v>-10629565</v>
      </c>
      <c r="Z17" s="29">
        <f>+IF(X17&lt;&gt;0,+(Y17/X17)*100,0)</f>
        <v>2362.1255555555558</v>
      </c>
      <c r="AA17" s="30">
        <f>SUM(AA6:AA16)</f>
        <v>-600000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-600000</v>
      </c>
      <c r="F38" s="2">
        <f t="shared" si="3"/>
        <v>-600000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-10515691</v>
      </c>
      <c r="N38" s="2">
        <f t="shared" si="3"/>
        <v>-10515691</v>
      </c>
      <c r="O38" s="2">
        <f t="shared" si="3"/>
        <v>-563874</v>
      </c>
      <c r="P38" s="2">
        <f t="shared" si="3"/>
        <v>0</v>
      </c>
      <c r="Q38" s="2">
        <f t="shared" si="3"/>
        <v>0</v>
      </c>
      <c r="R38" s="2">
        <f t="shared" si="3"/>
        <v>-563874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-11079565</v>
      </c>
      <c r="X38" s="2">
        <f t="shared" si="3"/>
        <v>-450000</v>
      </c>
      <c r="Y38" s="2">
        <f t="shared" si="3"/>
        <v>-10629565</v>
      </c>
      <c r="Z38" s="34">
        <f>+IF(X38&lt;&gt;0,+(Y38/X38)*100,0)</f>
        <v>2362.1255555555558</v>
      </c>
      <c r="AA38" s="35">
        <f>+AA17+AA27+AA36</f>
        <v>-600000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-10515691</v>
      </c>
      <c r="P39" s="2">
        <f>+O40+P60</f>
        <v>-11079565</v>
      </c>
      <c r="Q39" s="2">
        <f>+P40+Q60</f>
        <v>-11079565</v>
      </c>
      <c r="R39" s="2">
        <f>+O39</f>
        <v>-10515691</v>
      </c>
      <c r="S39" s="2">
        <f>+Q40+S60</f>
        <v>-11079565</v>
      </c>
      <c r="T39" s="2">
        <f>+S40+T60</f>
        <v>-11079565</v>
      </c>
      <c r="U39" s="2">
        <f>+T40+U60</f>
        <v>-11079565</v>
      </c>
      <c r="V39" s="2">
        <f>+S39</f>
        <v>-11079565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-600000</v>
      </c>
      <c r="F40" s="45">
        <f t="shared" si="4"/>
        <v>-600000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-10515691</v>
      </c>
      <c r="N40" s="45">
        <f>+M40</f>
        <v>-10515691</v>
      </c>
      <c r="O40" s="45">
        <f t="shared" si="4"/>
        <v>-11079565</v>
      </c>
      <c r="P40" s="45">
        <f t="shared" si="4"/>
        <v>-11079565</v>
      </c>
      <c r="Q40" s="45">
        <f t="shared" si="4"/>
        <v>-11079565</v>
      </c>
      <c r="R40" s="45">
        <f>+Q40</f>
        <v>-11079565</v>
      </c>
      <c r="S40" s="45">
        <f t="shared" si="4"/>
        <v>-11079565</v>
      </c>
      <c r="T40" s="45">
        <f t="shared" si="4"/>
        <v>-11079565</v>
      </c>
      <c r="U40" s="45">
        <f t="shared" si="4"/>
        <v>-11079565</v>
      </c>
      <c r="V40" s="45">
        <f>+U40</f>
        <v>-11079565</v>
      </c>
      <c r="W40" s="45">
        <f>+V40</f>
        <v>-11079565</v>
      </c>
      <c r="X40" s="45">
        <f t="shared" si="4"/>
        <v>-450000</v>
      </c>
      <c r="Y40" s="45">
        <f t="shared" si="4"/>
        <v>-10629565</v>
      </c>
      <c r="Z40" s="46">
        <f>+IF(X40&lt;&gt;0,+(Y40/X40)*100,0)</f>
        <v>2362.1255555555558</v>
      </c>
      <c r="AA40" s="47">
        <f t="shared" si="4"/>
        <v>-600000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3750003</v>
      </c>
      <c r="Y10" s="20">
        <v>-3750003</v>
      </c>
      <c r="Z10" s="21">
        <v>-100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</v>
      </c>
      <c r="F14" s="20">
        <v>-10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9999990</v>
      </c>
      <c r="F17" s="28">
        <f t="shared" si="0"/>
        <v>4999990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3750003</v>
      </c>
      <c r="Y17" s="28">
        <f t="shared" si="0"/>
        <v>-3750003</v>
      </c>
      <c r="Z17" s="29">
        <f>+IF(X17&lt;&gt;0,+(Y17/X17)*100,0)</f>
        <v>-100</v>
      </c>
      <c r="AA17" s="30">
        <f>SUM(AA6:AA16)</f>
        <v>4999990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9999990</v>
      </c>
      <c r="F38" s="2">
        <f t="shared" si="3"/>
        <v>4999990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3750003</v>
      </c>
      <c r="Y38" s="2">
        <f t="shared" si="3"/>
        <v>-3750003</v>
      </c>
      <c r="Z38" s="34">
        <f>+IF(X38&lt;&gt;0,+(Y38/X38)*100,0)</f>
        <v>-100</v>
      </c>
      <c r="AA38" s="35">
        <f>+AA17+AA27+AA36</f>
        <v>4999990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9999990</v>
      </c>
      <c r="F40" s="45">
        <f t="shared" si="4"/>
        <v>4999990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3750003</v>
      </c>
      <c r="Y40" s="45">
        <f t="shared" si="4"/>
        <v>-3750003</v>
      </c>
      <c r="Z40" s="46">
        <f>+IF(X40&lt;&gt;0,+(Y40/X40)*100,0)</f>
        <v>-100</v>
      </c>
      <c r="AA40" s="47">
        <f t="shared" si="4"/>
        <v>4999990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</v>
      </c>
      <c r="F26" s="20">
        <v>-20100000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-15075000</v>
      </c>
      <c r="Y26" s="20">
        <v>15075000</v>
      </c>
      <c r="Z26" s="21">
        <v>-100</v>
      </c>
      <c r="AA26" s="22">
        <v>-20100000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</v>
      </c>
      <c r="F27" s="28">
        <f t="shared" si="1"/>
        <v>-20100000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-15075000</v>
      </c>
      <c r="Y27" s="28">
        <f t="shared" si="1"/>
        <v>15075000</v>
      </c>
      <c r="Z27" s="29">
        <f>+IF(X27&lt;&gt;0,+(Y27/X27)*100,0)</f>
        <v>-100</v>
      </c>
      <c r="AA27" s="30">
        <f>SUM(AA21:AA26)</f>
        <v>-20100000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</v>
      </c>
      <c r="F38" s="2">
        <f t="shared" si="3"/>
        <v>-20100000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-15075000</v>
      </c>
      <c r="Y38" s="2">
        <f t="shared" si="3"/>
        <v>15075000</v>
      </c>
      <c r="Z38" s="34">
        <f>+IF(X38&lt;&gt;0,+(Y38/X38)*100,0)</f>
        <v>-100</v>
      </c>
      <c r="AA38" s="35">
        <f>+AA17+AA27+AA36</f>
        <v>-20100000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-100000</v>
      </c>
      <c r="F40" s="45">
        <f t="shared" si="4"/>
        <v>-20100000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-15075000</v>
      </c>
      <c r="Y40" s="45">
        <f t="shared" si="4"/>
        <v>15075000</v>
      </c>
      <c r="Z40" s="46">
        <f>+IF(X40&lt;&gt;0,+(Y40/X40)*100,0)</f>
        <v>-100</v>
      </c>
      <c r="AA40" s="47">
        <f t="shared" si="4"/>
        <v>-20100000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6183</v>
      </c>
      <c r="D7" s="18"/>
      <c r="E7" s="19">
        <v>91032</v>
      </c>
      <c r="F7" s="20">
        <v>91032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68274</v>
      </c>
      <c r="Y7" s="20">
        <v>-68274</v>
      </c>
      <c r="Z7" s="21">
        <v>-100</v>
      </c>
      <c r="AA7" s="22">
        <v>91032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4035455</v>
      </c>
      <c r="D14" s="18"/>
      <c r="E14" s="19">
        <v>4027598</v>
      </c>
      <c r="F14" s="20">
        <v>4177598</v>
      </c>
      <c r="G14" s="20"/>
      <c r="H14" s="20">
        <v>-245628</v>
      </c>
      <c r="I14" s="20">
        <v>852306</v>
      </c>
      <c r="J14" s="20">
        <v>606678</v>
      </c>
      <c r="K14" s="20">
        <v>509842</v>
      </c>
      <c r="L14" s="20">
        <v>448572</v>
      </c>
      <c r="M14" s="20">
        <v>-12532</v>
      </c>
      <c r="N14" s="20">
        <v>945882</v>
      </c>
      <c r="O14" s="20">
        <v>321333</v>
      </c>
      <c r="P14" s="20">
        <v>491091</v>
      </c>
      <c r="Q14" s="20">
        <v>405206</v>
      </c>
      <c r="R14" s="20">
        <v>1217630</v>
      </c>
      <c r="S14" s="20"/>
      <c r="T14" s="20"/>
      <c r="U14" s="20"/>
      <c r="V14" s="20"/>
      <c r="W14" s="20">
        <v>2770190</v>
      </c>
      <c r="X14" s="20">
        <v>3133161</v>
      </c>
      <c r="Y14" s="20">
        <v>-362971</v>
      </c>
      <c r="Z14" s="21">
        <v>-11.584818016054713</v>
      </c>
      <c r="AA14" s="22">
        <v>4177598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9041638</v>
      </c>
      <c r="D17" s="26">
        <f>SUM(D6:D16)</f>
        <v>0</v>
      </c>
      <c r="E17" s="27">
        <f t="shared" si="0"/>
        <v>4118630</v>
      </c>
      <c r="F17" s="28">
        <f t="shared" si="0"/>
        <v>4268630</v>
      </c>
      <c r="G17" s="28">
        <f t="shared" si="0"/>
        <v>0</v>
      </c>
      <c r="H17" s="28">
        <f t="shared" si="0"/>
        <v>-245628</v>
      </c>
      <c r="I17" s="28">
        <f t="shared" si="0"/>
        <v>852306</v>
      </c>
      <c r="J17" s="28">
        <f t="shared" si="0"/>
        <v>606678</v>
      </c>
      <c r="K17" s="28">
        <f t="shared" si="0"/>
        <v>509842</v>
      </c>
      <c r="L17" s="28">
        <f t="shared" si="0"/>
        <v>448572</v>
      </c>
      <c r="M17" s="28">
        <f t="shared" si="0"/>
        <v>-12532</v>
      </c>
      <c r="N17" s="28">
        <f t="shared" si="0"/>
        <v>945882</v>
      </c>
      <c r="O17" s="28">
        <f t="shared" si="0"/>
        <v>321333</v>
      </c>
      <c r="P17" s="28">
        <f t="shared" si="0"/>
        <v>491091</v>
      </c>
      <c r="Q17" s="28">
        <f t="shared" si="0"/>
        <v>405206</v>
      </c>
      <c r="R17" s="28">
        <f t="shared" si="0"/>
        <v>1217630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2770190</v>
      </c>
      <c r="X17" s="28">
        <f t="shared" si="0"/>
        <v>3201435</v>
      </c>
      <c r="Y17" s="28">
        <f t="shared" si="0"/>
        <v>-431245</v>
      </c>
      <c r="Z17" s="29">
        <f>+IF(X17&lt;&gt;0,+(Y17/X17)*100,0)</f>
        <v>-13.470365632911491</v>
      </c>
      <c r="AA17" s="30">
        <f>SUM(AA6:AA16)</f>
        <v>4268630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-9450000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-9450000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9041638</v>
      </c>
      <c r="D38" s="32">
        <f>+D17+D27+D36</f>
        <v>0</v>
      </c>
      <c r="E38" s="33">
        <f t="shared" si="3"/>
        <v>-5331370</v>
      </c>
      <c r="F38" s="2">
        <f t="shared" si="3"/>
        <v>4268630</v>
      </c>
      <c r="G38" s="2">
        <f t="shared" si="3"/>
        <v>0</v>
      </c>
      <c r="H38" s="2">
        <f t="shared" si="3"/>
        <v>-245628</v>
      </c>
      <c r="I38" s="2">
        <f t="shared" si="3"/>
        <v>852306</v>
      </c>
      <c r="J38" s="2">
        <f t="shared" si="3"/>
        <v>606678</v>
      </c>
      <c r="K38" s="2">
        <f t="shared" si="3"/>
        <v>509842</v>
      </c>
      <c r="L38" s="2">
        <f t="shared" si="3"/>
        <v>448572</v>
      </c>
      <c r="M38" s="2">
        <f t="shared" si="3"/>
        <v>-12532</v>
      </c>
      <c r="N38" s="2">
        <f t="shared" si="3"/>
        <v>945882</v>
      </c>
      <c r="O38" s="2">
        <f t="shared" si="3"/>
        <v>321333</v>
      </c>
      <c r="P38" s="2">
        <f t="shared" si="3"/>
        <v>491091</v>
      </c>
      <c r="Q38" s="2">
        <f t="shared" si="3"/>
        <v>405206</v>
      </c>
      <c r="R38" s="2">
        <f t="shared" si="3"/>
        <v>1217630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2770190</v>
      </c>
      <c r="X38" s="2">
        <f t="shared" si="3"/>
        <v>3201435</v>
      </c>
      <c r="Y38" s="2">
        <f t="shared" si="3"/>
        <v>-431245</v>
      </c>
      <c r="Z38" s="34">
        <f>+IF(X38&lt;&gt;0,+(Y38/X38)*100,0)</f>
        <v>-13.470365632911491</v>
      </c>
      <c r="AA38" s="35">
        <f>+AA17+AA27+AA36</f>
        <v>4268630</v>
      </c>
    </row>
    <row r="39" spans="1:27" x14ac:dyDescent="0.25">
      <c r="A39" s="23" t="s">
        <v>60</v>
      </c>
      <c r="B39" s="17"/>
      <c r="C39" s="32">
        <v>2511480</v>
      </c>
      <c r="D39" s="32"/>
      <c r="E39" s="33"/>
      <c r="F39" s="2"/>
      <c r="G39" s="2"/>
      <c r="H39" s="2">
        <f>+G40+H60</f>
        <v>0</v>
      </c>
      <c r="I39" s="2">
        <f>+H40+I60</f>
        <v>-245628</v>
      </c>
      <c r="J39" s="2">
        <f>+G39</f>
        <v>0</v>
      </c>
      <c r="K39" s="2">
        <f>+I40+K60</f>
        <v>606678</v>
      </c>
      <c r="L39" s="2">
        <f>+K40+L60</f>
        <v>1116520</v>
      </c>
      <c r="M39" s="2">
        <f>+L40+M60</f>
        <v>7443375</v>
      </c>
      <c r="N39" s="2">
        <f>+K39</f>
        <v>606678</v>
      </c>
      <c r="O39" s="2">
        <f>+M40+O60</f>
        <v>7430843</v>
      </c>
      <c r="P39" s="2">
        <f>+O40+P60</f>
        <v>7752176</v>
      </c>
      <c r="Q39" s="2">
        <f>+P40+Q60</f>
        <v>8243267</v>
      </c>
      <c r="R39" s="2">
        <f>+O39</f>
        <v>7430843</v>
      </c>
      <c r="S39" s="2">
        <f>+Q40+S60</f>
        <v>8648473</v>
      </c>
      <c r="T39" s="2">
        <f>+S40+T60</f>
        <v>8648473</v>
      </c>
      <c r="U39" s="2">
        <f>+T40+U60</f>
        <v>8648473</v>
      </c>
      <c r="V39" s="2">
        <f>+S39</f>
        <v>8648473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11553118</v>
      </c>
      <c r="D40" s="43">
        <f t="shared" ref="D40:AA40" si="4">+D38+D39</f>
        <v>0</v>
      </c>
      <c r="E40" s="44">
        <f t="shared" si="4"/>
        <v>-5331370</v>
      </c>
      <c r="F40" s="45">
        <f t="shared" si="4"/>
        <v>4268630</v>
      </c>
      <c r="G40" s="45">
        <f t="shared" si="4"/>
        <v>0</v>
      </c>
      <c r="H40" s="45">
        <f t="shared" si="4"/>
        <v>-245628</v>
      </c>
      <c r="I40" s="45">
        <f t="shared" si="4"/>
        <v>606678</v>
      </c>
      <c r="J40" s="45">
        <f>+I40</f>
        <v>606678</v>
      </c>
      <c r="K40" s="45">
        <f t="shared" si="4"/>
        <v>1116520</v>
      </c>
      <c r="L40" s="45">
        <f t="shared" si="4"/>
        <v>1565092</v>
      </c>
      <c r="M40" s="45">
        <f t="shared" si="4"/>
        <v>7430843</v>
      </c>
      <c r="N40" s="45">
        <f>+M40</f>
        <v>7430843</v>
      </c>
      <c r="O40" s="45">
        <f t="shared" si="4"/>
        <v>7752176</v>
      </c>
      <c r="P40" s="45">
        <f t="shared" si="4"/>
        <v>8243267</v>
      </c>
      <c r="Q40" s="45">
        <f t="shared" si="4"/>
        <v>8648473</v>
      </c>
      <c r="R40" s="45">
        <f>+Q40</f>
        <v>8648473</v>
      </c>
      <c r="S40" s="45">
        <f t="shared" si="4"/>
        <v>8648473</v>
      </c>
      <c r="T40" s="45">
        <f t="shared" si="4"/>
        <v>8648473</v>
      </c>
      <c r="U40" s="45">
        <f t="shared" si="4"/>
        <v>8648473</v>
      </c>
      <c r="V40" s="45">
        <f>+U40</f>
        <v>8648473</v>
      </c>
      <c r="W40" s="45">
        <f>+V40</f>
        <v>8648473</v>
      </c>
      <c r="X40" s="45">
        <f t="shared" si="4"/>
        <v>3201435</v>
      </c>
      <c r="Y40" s="45">
        <f t="shared" si="4"/>
        <v>-431245</v>
      </c>
      <c r="Z40" s="46">
        <f>+IF(X40&lt;&gt;0,+(Y40/X40)*100,0)</f>
        <v>-13.470365632911491</v>
      </c>
      <c r="AA40" s="47">
        <f t="shared" si="4"/>
        <v>4268630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5878283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5</v>
      </c>
      <c r="F14" s="20">
        <v>3</v>
      </c>
      <c r="G14" s="20">
        <v>-628057</v>
      </c>
      <c r="H14" s="20">
        <v>-554256</v>
      </c>
      <c r="I14" s="20">
        <v>-502090</v>
      </c>
      <c r="J14" s="20">
        <v>-1684403</v>
      </c>
      <c r="K14" s="20">
        <v>-595549</v>
      </c>
      <c r="L14" s="20">
        <v>-557179</v>
      </c>
      <c r="M14" s="20">
        <v>-689161</v>
      </c>
      <c r="N14" s="20">
        <v>-1841889</v>
      </c>
      <c r="O14" s="20">
        <v>-502074</v>
      </c>
      <c r="P14" s="20">
        <v>-536118</v>
      </c>
      <c r="Q14" s="20">
        <v>-571014</v>
      </c>
      <c r="R14" s="20">
        <v>-1609206</v>
      </c>
      <c r="S14" s="20"/>
      <c r="T14" s="20"/>
      <c r="U14" s="20"/>
      <c r="V14" s="20"/>
      <c r="W14" s="20">
        <v>-5135498</v>
      </c>
      <c r="X14" s="20">
        <v>5</v>
      </c>
      <c r="Y14" s="20">
        <v>-5135503</v>
      </c>
      <c r="Z14" s="21">
        <v>-102710060</v>
      </c>
      <c r="AA14" s="22">
        <v>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</v>
      </c>
      <c r="F17" s="28">
        <f t="shared" si="0"/>
        <v>3</v>
      </c>
      <c r="G17" s="28">
        <f t="shared" si="0"/>
        <v>-628057</v>
      </c>
      <c r="H17" s="28">
        <f t="shared" si="0"/>
        <v>-554256</v>
      </c>
      <c r="I17" s="28">
        <f t="shared" si="0"/>
        <v>-502090</v>
      </c>
      <c r="J17" s="28">
        <f t="shared" si="0"/>
        <v>-1684403</v>
      </c>
      <c r="K17" s="28">
        <f t="shared" si="0"/>
        <v>-595549</v>
      </c>
      <c r="L17" s="28">
        <f t="shared" si="0"/>
        <v>-557179</v>
      </c>
      <c r="M17" s="28">
        <f t="shared" si="0"/>
        <v>-689161</v>
      </c>
      <c r="N17" s="28">
        <f t="shared" si="0"/>
        <v>-1841889</v>
      </c>
      <c r="O17" s="28">
        <f t="shared" si="0"/>
        <v>-502074</v>
      </c>
      <c r="P17" s="28">
        <f t="shared" si="0"/>
        <v>-536118</v>
      </c>
      <c r="Q17" s="28">
        <f t="shared" si="0"/>
        <v>-571014</v>
      </c>
      <c r="R17" s="28">
        <f t="shared" si="0"/>
        <v>-1609206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-5135498</v>
      </c>
      <c r="X17" s="28">
        <f t="shared" si="0"/>
        <v>5</v>
      </c>
      <c r="Y17" s="28">
        <f t="shared" si="0"/>
        <v>-5135503</v>
      </c>
      <c r="Z17" s="29">
        <f>+IF(X17&lt;&gt;0,+(Y17/X17)*100,0)</f>
        <v>-102710060</v>
      </c>
      <c r="AA17" s="30">
        <f>SUM(AA6:AA16)</f>
        <v>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-40406014</v>
      </c>
      <c r="F26" s="20">
        <v>-40406014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-30304519</v>
      </c>
      <c r="Y26" s="20">
        <v>30304519</v>
      </c>
      <c r="Z26" s="21">
        <v>-100</v>
      </c>
      <c r="AA26" s="22">
        <v>-40406014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-40406014</v>
      </c>
      <c r="F27" s="28">
        <f t="shared" si="1"/>
        <v>-40406014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-30304519</v>
      </c>
      <c r="Y27" s="28">
        <f t="shared" si="1"/>
        <v>30304519</v>
      </c>
      <c r="Z27" s="29">
        <f>+IF(X27&lt;&gt;0,+(Y27/X27)*100,0)</f>
        <v>-100</v>
      </c>
      <c r="AA27" s="30">
        <f>SUM(AA21:AA26)</f>
        <v>-40406014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-40406009</v>
      </c>
      <c r="F38" s="2">
        <f t="shared" si="3"/>
        <v>-40406011</v>
      </c>
      <c r="G38" s="2">
        <f t="shared" si="3"/>
        <v>-628057</v>
      </c>
      <c r="H38" s="2">
        <f t="shared" si="3"/>
        <v>-554256</v>
      </c>
      <c r="I38" s="2">
        <f t="shared" si="3"/>
        <v>-502090</v>
      </c>
      <c r="J38" s="2">
        <f t="shared" si="3"/>
        <v>-1684403</v>
      </c>
      <c r="K38" s="2">
        <f t="shared" si="3"/>
        <v>-595549</v>
      </c>
      <c r="L38" s="2">
        <f t="shared" si="3"/>
        <v>-557179</v>
      </c>
      <c r="M38" s="2">
        <f t="shared" si="3"/>
        <v>-689161</v>
      </c>
      <c r="N38" s="2">
        <f t="shared" si="3"/>
        <v>-1841889</v>
      </c>
      <c r="O38" s="2">
        <f t="shared" si="3"/>
        <v>-502074</v>
      </c>
      <c r="P38" s="2">
        <f t="shared" si="3"/>
        <v>-536118</v>
      </c>
      <c r="Q38" s="2">
        <f t="shared" si="3"/>
        <v>-571014</v>
      </c>
      <c r="R38" s="2">
        <f t="shared" si="3"/>
        <v>-1609206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-5135498</v>
      </c>
      <c r="X38" s="2">
        <f t="shared" si="3"/>
        <v>-30304514</v>
      </c>
      <c r="Y38" s="2">
        <f t="shared" si="3"/>
        <v>25169016</v>
      </c>
      <c r="Z38" s="34">
        <f>+IF(X38&lt;&gt;0,+(Y38/X38)*100,0)</f>
        <v>-83.053686325410141</v>
      </c>
      <c r="AA38" s="35">
        <f>+AA17+AA27+AA36</f>
        <v>-40406011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-628057</v>
      </c>
      <c r="I39" s="2">
        <f>+H40+I60</f>
        <v>-1182313</v>
      </c>
      <c r="J39" s="2">
        <f>+G39</f>
        <v>0</v>
      </c>
      <c r="K39" s="2">
        <f>+I40+K60</f>
        <v>-1684403</v>
      </c>
      <c r="L39" s="2">
        <f>+K40+L60</f>
        <v>-2279952</v>
      </c>
      <c r="M39" s="2">
        <f>+L40+M60</f>
        <v>-2837131</v>
      </c>
      <c r="N39" s="2">
        <f>+K39</f>
        <v>-1684403</v>
      </c>
      <c r="O39" s="2">
        <f>+M40+O60</f>
        <v>-3526292</v>
      </c>
      <c r="P39" s="2">
        <f>+O40+P60</f>
        <v>-4028366</v>
      </c>
      <c r="Q39" s="2">
        <f>+P40+Q60</f>
        <v>-4564484</v>
      </c>
      <c r="R39" s="2">
        <f>+O39</f>
        <v>-3526292</v>
      </c>
      <c r="S39" s="2">
        <f>+Q40+S60</f>
        <v>-5135498</v>
      </c>
      <c r="T39" s="2">
        <f>+S40+T60</f>
        <v>-5135498</v>
      </c>
      <c r="U39" s="2">
        <f>+T40+U60</f>
        <v>-5135498</v>
      </c>
      <c r="V39" s="2">
        <f>+S39</f>
        <v>-5135498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-40406009</v>
      </c>
      <c r="F40" s="45">
        <f t="shared" si="4"/>
        <v>-40406011</v>
      </c>
      <c r="G40" s="45">
        <f t="shared" si="4"/>
        <v>-628057</v>
      </c>
      <c r="H40" s="45">
        <f t="shared" si="4"/>
        <v>-1182313</v>
      </c>
      <c r="I40" s="45">
        <f t="shared" si="4"/>
        <v>-1684403</v>
      </c>
      <c r="J40" s="45">
        <f>+I40</f>
        <v>-1684403</v>
      </c>
      <c r="K40" s="45">
        <f t="shared" si="4"/>
        <v>-2279952</v>
      </c>
      <c r="L40" s="45">
        <f t="shared" si="4"/>
        <v>-2837131</v>
      </c>
      <c r="M40" s="45">
        <f t="shared" si="4"/>
        <v>-3526292</v>
      </c>
      <c r="N40" s="45">
        <f>+M40</f>
        <v>-3526292</v>
      </c>
      <c r="O40" s="45">
        <f t="shared" si="4"/>
        <v>-4028366</v>
      </c>
      <c r="P40" s="45">
        <f t="shared" si="4"/>
        <v>-4564484</v>
      </c>
      <c r="Q40" s="45">
        <f t="shared" si="4"/>
        <v>-5135498</v>
      </c>
      <c r="R40" s="45">
        <f>+Q40</f>
        <v>-5135498</v>
      </c>
      <c r="S40" s="45">
        <f t="shared" si="4"/>
        <v>-5135498</v>
      </c>
      <c r="T40" s="45">
        <f t="shared" si="4"/>
        <v>-5135498</v>
      </c>
      <c r="U40" s="45">
        <f t="shared" si="4"/>
        <v>-5135498</v>
      </c>
      <c r="V40" s="45">
        <f>+U40</f>
        <v>-5135498</v>
      </c>
      <c r="W40" s="45">
        <f>+V40</f>
        <v>-5135498</v>
      </c>
      <c r="X40" s="45">
        <f t="shared" si="4"/>
        <v>-30304514</v>
      </c>
      <c r="Y40" s="45">
        <f t="shared" si="4"/>
        <v>25169016</v>
      </c>
      <c r="Z40" s="46">
        <f>+IF(X40&lt;&gt;0,+(Y40/X40)*100,0)</f>
        <v>-83.053686325410141</v>
      </c>
      <c r="AA40" s="47">
        <f t="shared" si="4"/>
        <v>-40406011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289094</v>
      </c>
      <c r="D7" s="18"/>
      <c r="E7" s="19">
        <v>12340353</v>
      </c>
      <c r="F7" s="20">
        <v>10596616</v>
      </c>
      <c r="G7" s="20"/>
      <c r="H7" s="20"/>
      <c r="I7" s="20">
        <v>-432707</v>
      </c>
      <c r="J7" s="20">
        <v>-432707</v>
      </c>
      <c r="K7" s="20">
        <v>303774</v>
      </c>
      <c r="L7" s="20">
        <v>446808</v>
      </c>
      <c r="M7" s="20">
        <v>316188</v>
      </c>
      <c r="N7" s="20">
        <v>1066770</v>
      </c>
      <c r="O7" s="20">
        <v>288910</v>
      </c>
      <c r="P7" s="20">
        <v>305464</v>
      </c>
      <c r="Q7" s="20">
        <v>369653</v>
      </c>
      <c r="R7" s="20">
        <v>964027</v>
      </c>
      <c r="S7" s="20"/>
      <c r="T7" s="20"/>
      <c r="U7" s="20"/>
      <c r="V7" s="20"/>
      <c r="W7" s="20">
        <v>1598090</v>
      </c>
      <c r="X7" s="20">
        <v>7947459</v>
      </c>
      <c r="Y7" s="20">
        <v>-6349369</v>
      </c>
      <c r="Z7" s="21">
        <v>-79.891811961533861</v>
      </c>
      <c r="AA7" s="22">
        <v>10596616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12975000</v>
      </c>
      <c r="F10" s="20">
        <v>59347372</v>
      </c>
      <c r="G10" s="20"/>
      <c r="H10" s="20"/>
      <c r="I10" s="20"/>
      <c r="J10" s="20"/>
      <c r="K10" s="20">
        <v>3600000</v>
      </c>
      <c r="L10" s="20"/>
      <c r="M10" s="20"/>
      <c r="N10" s="20">
        <v>3600000</v>
      </c>
      <c r="O10" s="20"/>
      <c r="P10" s="20"/>
      <c r="Q10" s="20"/>
      <c r="R10" s="20"/>
      <c r="S10" s="20"/>
      <c r="T10" s="20"/>
      <c r="U10" s="20"/>
      <c r="V10" s="20"/>
      <c r="W10" s="20">
        <v>3600000</v>
      </c>
      <c r="X10" s="20">
        <v>44510526</v>
      </c>
      <c r="Y10" s="20">
        <v>-40910526</v>
      </c>
      <c r="Z10" s="21">
        <v>-91.912025483590114</v>
      </c>
      <c r="AA10" s="22">
        <v>59347372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-3560124</v>
      </c>
      <c r="F14" s="20">
        <v>-3549323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-2661993</v>
      </c>
      <c r="Y14" s="20">
        <v>2661993</v>
      </c>
      <c r="Z14" s="21">
        <v>-100</v>
      </c>
      <c r="AA14" s="22">
        <v>-3549323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289094</v>
      </c>
      <c r="D17" s="26">
        <f>SUM(D6:D16)</f>
        <v>0</v>
      </c>
      <c r="E17" s="27">
        <f t="shared" si="0"/>
        <v>21755229</v>
      </c>
      <c r="F17" s="28">
        <f t="shared" si="0"/>
        <v>66394665</v>
      </c>
      <c r="G17" s="28">
        <f t="shared" si="0"/>
        <v>0</v>
      </c>
      <c r="H17" s="28">
        <f t="shared" si="0"/>
        <v>0</v>
      </c>
      <c r="I17" s="28">
        <f t="shared" si="0"/>
        <v>-432707</v>
      </c>
      <c r="J17" s="28">
        <f t="shared" si="0"/>
        <v>-432707</v>
      </c>
      <c r="K17" s="28">
        <f t="shared" si="0"/>
        <v>3903774</v>
      </c>
      <c r="L17" s="28">
        <f t="shared" si="0"/>
        <v>446808</v>
      </c>
      <c r="M17" s="28">
        <f t="shared" si="0"/>
        <v>316188</v>
      </c>
      <c r="N17" s="28">
        <f t="shared" si="0"/>
        <v>4666770</v>
      </c>
      <c r="O17" s="28">
        <f t="shared" si="0"/>
        <v>288910</v>
      </c>
      <c r="P17" s="28">
        <f t="shared" si="0"/>
        <v>305464</v>
      </c>
      <c r="Q17" s="28">
        <f t="shared" si="0"/>
        <v>369653</v>
      </c>
      <c r="R17" s="28">
        <f t="shared" si="0"/>
        <v>964027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5198090</v>
      </c>
      <c r="X17" s="28">
        <f t="shared" si="0"/>
        <v>49795992</v>
      </c>
      <c r="Y17" s="28">
        <f t="shared" si="0"/>
        <v>-44597902</v>
      </c>
      <c r="Z17" s="29">
        <f>+IF(X17&lt;&gt;0,+(Y17/X17)*100,0)</f>
        <v>-89.561228140610197</v>
      </c>
      <c r="AA17" s="30">
        <f>SUM(AA6:AA16)</f>
        <v>66394665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-14921250</v>
      </c>
      <c r="F26" s="20">
        <v>-68249478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-51187113</v>
      </c>
      <c r="Y26" s="20">
        <v>51187113</v>
      </c>
      <c r="Z26" s="21">
        <v>-100</v>
      </c>
      <c r="AA26" s="22">
        <v>-68249478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-14921250</v>
      </c>
      <c r="F27" s="28">
        <f t="shared" si="1"/>
        <v>-68249478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-51187113</v>
      </c>
      <c r="Y27" s="28">
        <f t="shared" si="1"/>
        <v>51187113</v>
      </c>
      <c r="Z27" s="29">
        <f>+IF(X27&lt;&gt;0,+(Y27/X27)*100,0)</f>
        <v>-100</v>
      </c>
      <c r="AA27" s="30">
        <f>SUM(AA21:AA26)</f>
        <v>-68249478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289094</v>
      </c>
      <c r="D38" s="32">
        <f>+D17+D27+D36</f>
        <v>0</v>
      </c>
      <c r="E38" s="33">
        <f t="shared" si="3"/>
        <v>6833979</v>
      </c>
      <c r="F38" s="2">
        <f t="shared" si="3"/>
        <v>-1854813</v>
      </c>
      <c r="G38" s="2">
        <f t="shared" si="3"/>
        <v>0</v>
      </c>
      <c r="H38" s="2">
        <f t="shared" si="3"/>
        <v>0</v>
      </c>
      <c r="I38" s="2">
        <f t="shared" si="3"/>
        <v>-432707</v>
      </c>
      <c r="J38" s="2">
        <f t="shared" si="3"/>
        <v>-432707</v>
      </c>
      <c r="K38" s="2">
        <f t="shared" si="3"/>
        <v>3903774</v>
      </c>
      <c r="L38" s="2">
        <f t="shared" si="3"/>
        <v>446808</v>
      </c>
      <c r="M38" s="2">
        <f t="shared" si="3"/>
        <v>316188</v>
      </c>
      <c r="N38" s="2">
        <f t="shared" si="3"/>
        <v>4666770</v>
      </c>
      <c r="O38" s="2">
        <f t="shared" si="3"/>
        <v>288910</v>
      </c>
      <c r="P38" s="2">
        <f t="shared" si="3"/>
        <v>305464</v>
      </c>
      <c r="Q38" s="2">
        <f t="shared" si="3"/>
        <v>369653</v>
      </c>
      <c r="R38" s="2">
        <f t="shared" si="3"/>
        <v>964027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5198090</v>
      </c>
      <c r="X38" s="2">
        <f t="shared" si="3"/>
        <v>-1391121</v>
      </c>
      <c r="Y38" s="2">
        <f t="shared" si="3"/>
        <v>6589211</v>
      </c>
      <c r="Z38" s="34">
        <f>+IF(X38&lt;&gt;0,+(Y38/X38)*100,0)</f>
        <v>-473.66196039021764</v>
      </c>
      <c r="AA38" s="35">
        <f>+AA17+AA27+AA36</f>
        <v>-1854813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-432707</v>
      </c>
      <c r="L39" s="2">
        <f>+K40+L60</f>
        <v>3471067</v>
      </c>
      <c r="M39" s="2">
        <f>+L40+M60</f>
        <v>3917875</v>
      </c>
      <c r="N39" s="2">
        <f>+K39</f>
        <v>-432707</v>
      </c>
      <c r="O39" s="2">
        <f>+M40+O60</f>
        <v>4234063</v>
      </c>
      <c r="P39" s="2">
        <f>+O40+P60</f>
        <v>4522973</v>
      </c>
      <c r="Q39" s="2">
        <f>+P40+Q60</f>
        <v>4828437</v>
      </c>
      <c r="R39" s="2">
        <f>+O39</f>
        <v>4234063</v>
      </c>
      <c r="S39" s="2">
        <f>+Q40+S60</f>
        <v>5198090</v>
      </c>
      <c r="T39" s="2">
        <f>+S40+T60</f>
        <v>5198090</v>
      </c>
      <c r="U39" s="2">
        <f>+T40+U60</f>
        <v>5198090</v>
      </c>
      <c r="V39" s="2">
        <f>+S39</f>
        <v>5198090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289094</v>
      </c>
      <c r="D40" s="43">
        <f t="shared" ref="D40:AA40" si="4">+D38+D39</f>
        <v>0</v>
      </c>
      <c r="E40" s="44">
        <f t="shared" si="4"/>
        <v>6833979</v>
      </c>
      <c r="F40" s="45">
        <f t="shared" si="4"/>
        <v>-1854813</v>
      </c>
      <c r="G40" s="45">
        <f t="shared" si="4"/>
        <v>0</v>
      </c>
      <c r="H40" s="45">
        <f t="shared" si="4"/>
        <v>0</v>
      </c>
      <c r="I40" s="45">
        <f t="shared" si="4"/>
        <v>-432707</v>
      </c>
      <c r="J40" s="45">
        <f>+I40</f>
        <v>-432707</v>
      </c>
      <c r="K40" s="45">
        <f t="shared" si="4"/>
        <v>3471067</v>
      </c>
      <c r="L40" s="45">
        <f t="shared" si="4"/>
        <v>3917875</v>
      </c>
      <c r="M40" s="45">
        <f t="shared" si="4"/>
        <v>4234063</v>
      </c>
      <c r="N40" s="45">
        <f>+M40</f>
        <v>4234063</v>
      </c>
      <c r="O40" s="45">
        <f t="shared" si="4"/>
        <v>4522973</v>
      </c>
      <c r="P40" s="45">
        <f t="shared" si="4"/>
        <v>4828437</v>
      </c>
      <c r="Q40" s="45">
        <f t="shared" si="4"/>
        <v>5198090</v>
      </c>
      <c r="R40" s="45">
        <f>+Q40</f>
        <v>5198090</v>
      </c>
      <c r="S40" s="45">
        <f t="shared" si="4"/>
        <v>5198090</v>
      </c>
      <c r="T40" s="45">
        <f t="shared" si="4"/>
        <v>5198090</v>
      </c>
      <c r="U40" s="45">
        <f t="shared" si="4"/>
        <v>5198090</v>
      </c>
      <c r="V40" s="45">
        <f>+U40</f>
        <v>5198090</v>
      </c>
      <c r="W40" s="45">
        <f>+V40</f>
        <v>5198090</v>
      </c>
      <c r="X40" s="45">
        <f t="shared" si="4"/>
        <v>-1391121</v>
      </c>
      <c r="Y40" s="45">
        <f t="shared" si="4"/>
        <v>6589211</v>
      </c>
      <c r="Z40" s="46">
        <f>+IF(X40&lt;&gt;0,+(Y40/X40)*100,0)</f>
        <v>-473.66196039021764</v>
      </c>
      <c r="AA40" s="47">
        <f t="shared" si="4"/>
        <v>-1854813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68432893</v>
      </c>
      <c r="D7" s="18"/>
      <c r="E7" s="19">
        <v>89380255</v>
      </c>
      <c r="F7" s="20">
        <v>77757415</v>
      </c>
      <c r="G7" s="20">
        <v>5754110</v>
      </c>
      <c r="H7" s="20">
        <v>5051395</v>
      </c>
      <c r="I7" s="20">
        <v>5054610</v>
      </c>
      <c r="J7" s="20">
        <v>15860115</v>
      </c>
      <c r="K7" s="20">
        <v>5244623</v>
      </c>
      <c r="L7" s="20">
        <v>5419551</v>
      </c>
      <c r="M7" s="20">
        <v>5185384</v>
      </c>
      <c r="N7" s="20">
        <v>15849558</v>
      </c>
      <c r="O7" s="20">
        <v>5872769</v>
      </c>
      <c r="P7" s="20">
        <v>6741499</v>
      </c>
      <c r="Q7" s="20">
        <v>5869912</v>
      </c>
      <c r="R7" s="20">
        <v>18484180</v>
      </c>
      <c r="S7" s="20"/>
      <c r="T7" s="20"/>
      <c r="U7" s="20"/>
      <c r="V7" s="20"/>
      <c r="W7" s="20">
        <v>50193853</v>
      </c>
      <c r="X7" s="20">
        <v>63791985</v>
      </c>
      <c r="Y7" s="20">
        <v>-13598132</v>
      </c>
      <c r="Z7" s="21">
        <v>-21.316364430421782</v>
      </c>
      <c r="AA7" s="22">
        <v>77757415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3450</v>
      </c>
      <c r="H8" s="20"/>
      <c r="I8" s="20"/>
      <c r="J8" s="20">
        <v>3450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3450</v>
      </c>
      <c r="X8" s="20"/>
      <c r="Y8" s="20">
        <v>3450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1355434</v>
      </c>
      <c r="F9" s="20">
        <v>1355434</v>
      </c>
      <c r="G9" s="20"/>
      <c r="H9" s="20"/>
      <c r="I9" s="20">
        <v>266</v>
      </c>
      <c r="J9" s="20">
        <v>266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266</v>
      </c>
      <c r="X9" s="20">
        <v>1016577</v>
      </c>
      <c r="Y9" s="20">
        <v>-1016311</v>
      </c>
      <c r="Z9" s="21">
        <v>-99.97383375779701</v>
      </c>
      <c r="AA9" s="22">
        <v>1355434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5869566</v>
      </c>
      <c r="F10" s="20">
        <v>5869566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4402179</v>
      </c>
      <c r="Y10" s="20">
        <v>-4402179</v>
      </c>
      <c r="Z10" s="21">
        <v>-100</v>
      </c>
      <c r="AA10" s="22">
        <v>5869566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-14118391</v>
      </c>
      <c r="D14" s="18"/>
      <c r="E14" s="19">
        <v>-50425371</v>
      </c>
      <c r="F14" s="20">
        <v>-51002137</v>
      </c>
      <c r="G14" s="20">
        <v>-914465</v>
      </c>
      <c r="H14" s="20">
        <v>-229796</v>
      </c>
      <c r="I14" s="20">
        <v>-1654463</v>
      </c>
      <c r="J14" s="20">
        <v>-2798724</v>
      </c>
      <c r="K14" s="20">
        <v>-1684742</v>
      </c>
      <c r="L14" s="20">
        <v>-40644</v>
      </c>
      <c r="M14" s="20">
        <v>-2972960</v>
      </c>
      <c r="N14" s="20">
        <v>-4698346</v>
      </c>
      <c r="O14" s="20">
        <v>-1081481</v>
      </c>
      <c r="P14" s="20">
        <v>-198392</v>
      </c>
      <c r="Q14" s="20">
        <v>-4960371</v>
      </c>
      <c r="R14" s="20">
        <v>-6240244</v>
      </c>
      <c r="S14" s="20"/>
      <c r="T14" s="20"/>
      <c r="U14" s="20"/>
      <c r="V14" s="20"/>
      <c r="W14" s="20">
        <v>-13737314</v>
      </c>
      <c r="X14" s="20">
        <v>-37963254</v>
      </c>
      <c r="Y14" s="20">
        <v>24225940</v>
      </c>
      <c r="Z14" s="21">
        <v>-63.814181998202791</v>
      </c>
      <c r="AA14" s="22">
        <v>-51002137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-2189000</v>
      </c>
      <c r="F15" s="20">
        <v>-2189000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-1641753</v>
      </c>
      <c r="Y15" s="20">
        <v>1641753</v>
      </c>
      <c r="Z15" s="21">
        <v>-100</v>
      </c>
      <c r="AA15" s="22">
        <v>-2189000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54314502</v>
      </c>
      <c r="D17" s="26">
        <f>SUM(D6:D16)</f>
        <v>0</v>
      </c>
      <c r="E17" s="27">
        <f t="shared" si="0"/>
        <v>43990884</v>
      </c>
      <c r="F17" s="28">
        <f t="shared" si="0"/>
        <v>31791278</v>
      </c>
      <c r="G17" s="28">
        <f t="shared" si="0"/>
        <v>4843095</v>
      </c>
      <c r="H17" s="28">
        <f t="shared" si="0"/>
        <v>4821599</v>
      </c>
      <c r="I17" s="28">
        <f t="shared" si="0"/>
        <v>3400413</v>
      </c>
      <c r="J17" s="28">
        <f t="shared" si="0"/>
        <v>13065107</v>
      </c>
      <c r="K17" s="28">
        <f t="shared" si="0"/>
        <v>3559881</v>
      </c>
      <c r="L17" s="28">
        <f t="shared" si="0"/>
        <v>5378907</v>
      </c>
      <c r="M17" s="28">
        <f t="shared" si="0"/>
        <v>2212424</v>
      </c>
      <c r="N17" s="28">
        <f t="shared" si="0"/>
        <v>11151212</v>
      </c>
      <c r="O17" s="28">
        <f t="shared" si="0"/>
        <v>4791288</v>
      </c>
      <c r="P17" s="28">
        <f t="shared" si="0"/>
        <v>6543107</v>
      </c>
      <c r="Q17" s="28">
        <f t="shared" si="0"/>
        <v>909541</v>
      </c>
      <c r="R17" s="28">
        <f t="shared" si="0"/>
        <v>12243936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36460255</v>
      </c>
      <c r="X17" s="28">
        <f t="shared" si="0"/>
        <v>29605734</v>
      </c>
      <c r="Y17" s="28">
        <f t="shared" si="0"/>
        <v>6854521</v>
      </c>
      <c r="Z17" s="29">
        <f>+IF(X17&lt;&gt;0,+(Y17/X17)*100,0)</f>
        <v>23.152680490880584</v>
      </c>
      <c r="AA17" s="30">
        <f>SUM(AA6:AA16)</f>
        <v>31791278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-8941447</v>
      </c>
      <c r="D26" s="18"/>
      <c r="E26" s="19">
        <v>-16192501</v>
      </c>
      <c r="F26" s="20">
        <v>-18282786</v>
      </c>
      <c r="G26" s="20"/>
      <c r="H26" s="20">
        <v>-85181</v>
      </c>
      <c r="I26" s="20"/>
      <c r="J26" s="20">
        <v>-85181</v>
      </c>
      <c r="K26" s="20">
        <v>-2253368</v>
      </c>
      <c r="L26" s="20"/>
      <c r="M26" s="20">
        <v>-1683867</v>
      </c>
      <c r="N26" s="20">
        <v>-3937235</v>
      </c>
      <c r="O26" s="20">
        <v>-358278</v>
      </c>
      <c r="P26" s="20">
        <v>-1626297</v>
      </c>
      <c r="Q26" s="20">
        <v>-3271059</v>
      </c>
      <c r="R26" s="20">
        <v>-5255634</v>
      </c>
      <c r="S26" s="20"/>
      <c r="T26" s="20"/>
      <c r="U26" s="20"/>
      <c r="V26" s="20"/>
      <c r="W26" s="20">
        <v>-9278050</v>
      </c>
      <c r="X26" s="20">
        <v>-15898913</v>
      </c>
      <c r="Y26" s="20">
        <v>6620863</v>
      </c>
      <c r="Z26" s="21">
        <v>-41.643494747093719</v>
      </c>
      <c r="AA26" s="22">
        <v>-18282786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-8941447</v>
      </c>
      <c r="D27" s="26">
        <f>SUM(D21:D26)</f>
        <v>0</v>
      </c>
      <c r="E27" s="27">
        <f t="shared" si="1"/>
        <v>-16192501</v>
      </c>
      <c r="F27" s="28">
        <f t="shared" si="1"/>
        <v>-18282786</v>
      </c>
      <c r="G27" s="28">
        <f t="shared" si="1"/>
        <v>0</v>
      </c>
      <c r="H27" s="28">
        <f t="shared" si="1"/>
        <v>-85181</v>
      </c>
      <c r="I27" s="28">
        <f t="shared" si="1"/>
        <v>0</v>
      </c>
      <c r="J27" s="28">
        <f t="shared" si="1"/>
        <v>-85181</v>
      </c>
      <c r="K27" s="28">
        <f t="shared" si="1"/>
        <v>-2253368</v>
      </c>
      <c r="L27" s="28">
        <f t="shared" si="1"/>
        <v>0</v>
      </c>
      <c r="M27" s="28">
        <f t="shared" si="1"/>
        <v>-1683867</v>
      </c>
      <c r="N27" s="28">
        <f t="shared" si="1"/>
        <v>-3937235</v>
      </c>
      <c r="O27" s="28">
        <f t="shared" si="1"/>
        <v>-358278</v>
      </c>
      <c r="P27" s="28">
        <f t="shared" si="1"/>
        <v>-1626297</v>
      </c>
      <c r="Q27" s="28">
        <f t="shared" si="1"/>
        <v>-3271059</v>
      </c>
      <c r="R27" s="28">
        <f t="shared" si="1"/>
        <v>-5255634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-9278050</v>
      </c>
      <c r="X27" s="28">
        <f t="shared" si="1"/>
        <v>-15898913</v>
      </c>
      <c r="Y27" s="28">
        <f t="shared" si="1"/>
        <v>6620863</v>
      </c>
      <c r="Z27" s="29">
        <f>+IF(X27&lt;&gt;0,+(Y27/X27)*100,0)</f>
        <v>-41.643494747093719</v>
      </c>
      <c r="AA27" s="30">
        <f>SUM(AA21:AA26)</f>
        <v>-18282786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45373055</v>
      </c>
      <c r="D38" s="32">
        <f>+D17+D27+D36</f>
        <v>0</v>
      </c>
      <c r="E38" s="33">
        <f t="shared" si="3"/>
        <v>27798383</v>
      </c>
      <c r="F38" s="2">
        <f t="shared" si="3"/>
        <v>13508492</v>
      </c>
      <c r="G38" s="2">
        <f t="shared" si="3"/>
        <v>4843095</v>
      </c>
      <c r="H38" s="2">
        <f t="shared" si="3"/>
        <v>4736418</v>
      </c>
      <c r="I38" s="2">
        <f t="shared" si="3"/>
        <v>3400413</v>
      </c>
      <c r="J38" s="2">
        <f t="shared" si="3"/>
        <v>12979926</v>
      </c>
      <c r="K38" s="2">
        <f t="shared" si="3"/>
        <v>1306513</v>
      </c>
      <c r="L38" s="2">
        <f t="shared" si="3"/>
        <v>5378907</v>
      </c>
      <c r="M38" s="2">
        <f t="shared" si="3"/>
        <v>528557</v>
      </c>
      <c r="N38" s="2">
        <f t="shared" si="3"/>
        <v>7213977</v>
      </c>
      <c r="O38" s="2">
        <f t="shared" si="3"/>
        <v>4433010</v>
      </c>
      <c r="P38" s="2">
        <f t="shared" si="3"/>
        <v>4916810</v>
      </c>
      <c r="Q38" s="2">
        <f t="shared" si="3"/>
        <v>-2361518</v>
      </c>
      <c r="R38" s="2">
        <f t="shared" si="3"/>
        <v>6988302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27182205</v>
      </c>
      <c r="X38" s="2">
        <f t="shared" si="3"/>
        <v>13706821</v>
      </c>
      <c r="Y38" s="2">
        <f t="shared" si="3"/>
        <v>13475384</v>
      </c>
      <c r="Z38" s="34">
        <f>+IF(X38&lt;&gt;0,+(Y38/X38)*100,0)</f>
        <v>98.311519498211879</v>
      </c>
      <c r="AA38" s="35">
        <f>+AA17+AA27+AA36</f>
        <v>13508492</v>
      </c>
    </row>
    <row r="39" spans="1:27" x14ac:dyDescent="0.25">
      <c r="A39" s="23" t="s">
        <v>60</v>
      </c>
      <c r="B39" s="17"/>
      <c r="C39" s="32">
        <v>41242082</v>
      </c>
      <c r="D39" s="32"/>
      <c r="E39" s="33">
        <v>123727565</v>
      </c>
      <c r="F39" s="2">
        <v>87968703</v>
      </c>
      <c r="G39" s="2">
        <v>87968703</v>
      </c>
      <c r="H39" s="2">
        <f>+G40+H60</f>
        <v>92811798</v>
      </c>
      <c r="I39" s="2">
        <f>+H40+I60</f>
        <v>97548216</v>
      </c>
      <c r="J39" s="2">
        <f>+G39</f>
        <v>87968703</v>
      </c>
      <c r="K39" s="2">
        <f>+I40+K60</f>
        <v>100948629</v>
      </c>
      <c r="L39" s="2">
        <f>+K40+L60</f>
        <v>102255142</v>
      </c>
      <c r="M39" s="2">
        <f>+L40+M60</f>
        <v>107634049</v>
      </c>
      <c r="N39" s="2">
        <f>+K39</f>
        <v>100948629</v>
      </c>
      <c r="O39" s="2">
        <f>+M40+O60</f>
        <v>108162606</v>
      </c>
      <c r="P39" s="2">
        <f>+O40+P60</f>
        <v>112595616</v>
      </c>
      <c r="Q39" s="2">
        <f>+P40+Q60</f>
        <v>117512426</v>
      </c>
      <c r="R39" s="2">
        <f>+O39</f>
        <v>108162606</v>
      </c>
      <c r="S39" s="2">
        <f>+Q40+S60</f>
        <v>115150908</v>
      </c>
      <c r="T39" s="2">
        <f>+S40+T60</f>
        <v>115150908</v>
      </c>
      <c r="U39" s="2">
        <f>+T40+U60</f>
        <v>115150908</v>
      </c>
      <c r="V39" s="2">
        <f>+S39</f>
        <v>115150908</v>
      </c>
      <c r="W39" s="2">
        <f>+G39</f>
        <v>87968703</v>
      </c>
      <c r="X39" s="2">
        <v>87968703</v>
      </c>
      <c r="Y39" s="2">
        <f>+W39-X39</f>
        <v>0</v>
      </c>
      <c r="Z39" s="34">
        <f>+IF(X39&lt;&gt;0,+(Y39/X39)*100,0)</f>
        <v>0</v>
      </c>
      <c r="AA39" s="35">
        <v>87968703</v>
      </c>
    </row>
    <row r="40" spans="1:27" x14ac:dyDescent="0.25">
      <c r="A40" s="41" t="s">
        <v>62</v>
      </c>
      <c r="B40" s="42" t="s">
        <v>61</v>
      </c>
      <c r="C40" s="43">
        <f>+C38+C39</f>
        <v>86615137</v>
      </c>
      <c r="D40" s="43">
        <f t="shared" ref="D40:AA40" si="4">+D38+D39</f>
        <v>0</v>
      </c>
      <c r="E40" s="44">
        <f t="shared" si="4"/>
        <v>151525948</v>
      </c>
      <c r="F40" s="45">
        <f t="shared" si="4"/>
        <v>101477195</v>
      </c>
      <c r="G40" s="45">
        <f t="shared" si="4"/>
        <v>92811798</v>
      </c>
      <c r="H40" s="45">
        <f t="shared" si="4"/>
        <v>97548216</v>
      </c>
      <c r="I40" s="45">
        <f t="shared" si="4"/>
        <v>100948629</v>
      </c>
      <c r="J40" s="45">
        <f>+I40</f>
        <v>100948629</v>
      </c>
      <c r="K40" s="45">
        <f t="shared" si="4"/>
        <v>102255142</v>
      </c>
      <c r="L40" s="45">
        <f t="shared" si="4"/>
        <v>107634049</v>
      </c>
      <c r="M40" s="45">
        <f t="shared" si="4"/>
        <v>108162606</v>
      </c>
      <c r="N40" s="45">
        <f>+M40</f>
        <v>108162606</v>
      </c>
      <c r="O40" s="45">
        <f t="shared" si="4"/>
        <v>112595616</v>
      </c>
      <c r="P40" s="45">
        <f t="shared" si="4"/>
        <v>117512426</v>
      </c>
      <c r="Q40" s="45">
        <f t="shared" si="4"/>
        <v>115150908</v>
      </c>
      <c r="R40" s="45">
        <f>+Q40</f>
        <v>115150908</v>
      </c>
      <c r="S40" s="45">
        <f t="shared" si="4"/>
        <v>115150908</v>
      </c>
      <c r="T40" s="45">
        <f t="shared" si="4"/>
        <v>115150908</v>
      </c>
      <c r="U40" s="45">
        <f t="shared" si="4"/>
        <v>115150908</v>
      </c>
      <c r="V40" s="45">
        <f>+U40</f>
        <v>115150908</v>
      </c>
      <c r="W40" s="45">
        <f>+V40</f>
        <v>115150908</v>
      </c>
      <c r="X40" s="45">
        <f t="shared" si="4"/>
        <v>101675524</v>
      </c>
      <c r="Y40" s="45">
        <f t="shared" si="4"/>
        <v>13475384</v>
      </c>
      <c r="Z40" s="46">
        <f>+IF(X40&lt;&gt;0,+(Y40/X40)*100,0)</f>
        <v>13.253321418830359</v>
      </c>
      <c r="AA40" s="47">
        <f t="shared" si="4"/>
        <v>101477195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87968703</v>
      </c>
      <c r="J60">
        <v>87968703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-26613018</v>
      </c>
      <c r="F14" s="20">
        <v>-26613021</v>
      </c>
      <c r="G14" s="20">
        <v>-1896708</v>
      </c>
      <c r="H14" s="20">
        <v>-1285221</v>
      </c>
      <c r="I14" s="20">
        <v>-1912874</v>
      </c>
      <c r="J14" s="20">
        <v>-5094803</v>
      </c>
      <c r="K14" s="20">
        <v>-1554241</v>
      </c>
      <c r="L14" s="20">
        <v>-1442418</v>
      </c>
      <c r="M14" s="20">
        <v>-1170142</v>
      </c>
      <c r="N14" s="20">
        <v>-4166801</v>
      </c>
      <c r="O14" s="20">
        <v>-1790415</v>
      </c>
      <c r="P14" s="20">
        <v>-1481890</v>
      </c>
      <c r="Q14" s="20">
        <v>-1462676</v>
      </c>
      <c r="R14" s="20">
        <v>-4734981</v>
      </c>
      <c r="S14" s="20"/>
      <c r="T14" s="20"/>
      <c r="U14" s="20"/>
      <c r="V14" s="20"/>
      <c r="W14" s="20">
        <v>-13996585</v>
      </c>
      <c r="X14" s="20">
        <v>-19959770</v>
      </c>
      <c r="Y14" s="20">
        <v>5963185</v>
      </c>
      <c r="Z14" s="21">
        <v>-29.876020615468015</v>
      </c>
      <c r="AA14" s="22">
        <v>-26613021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-26613018</v>
      </c>
      <c r="F17" s="28">
        <f t="shared" si="0"/>
        <v>-26613021</v>
      </c>
      <c r="G17" s="28">
        <f t="shared" si="0"/>
        <v>-1896708</v>
      </c>
      <c r="H17" s="28">
        <f t="shared" si="0"/>
        <v>-1285221</v>
      </c>
      <c r="I17" s="28">
        <f t="shared" si="0"/>
        <v>-1912874</v>
      </c>
      <c r="J17" s="28">
        <f t="shared" si="0"/>
        <v>-5094803</v>
      </c>
      <c r="K17" s="28">
        <f t="shared" si="0"/>
        <v>-1554241</v>
      </c>
      <c r="L17" s="28">
        <f t="shared" si="0"/>
        <v>-1442418</v>
      </c>
      <c r="M17" s="28">
        <f t="shared" si="0"/>
        <v>-1170142</v>
      </c>
      <c r="N17" s="28">
        <f t="shared" si="0"/>
        <v>-4166801</v>
      </c>
      <c r="O17" s="28">
        <f t="shared" si="0"/>
        <v>-1790415</v>
      </c>
      <c r="P17" s="28">
        <f t="shared" si="0"/>
        <v>-1481890</v>
      </c>
      <c r="Q17" s="28">
        <f t="shared" si="0"/>
        <v>-1462676</v>
      </c>
      <c r="R17" s="28">
        <f t="shared" si="0"/>
        <v>-4734981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-13996585</v>
      </c>
      <c r="X17" s="28">
        <f t="shared" si="0"/>
        <v>-19959770</v>
      </c>
      <c r="Y17" s="28">
        <f t="shared" si="0"/>
        <v>5963185</v>
      </c>
      <c r="Z17" s="29">
        <f>+IF(X17&lt;&gt;0,+(Y17/X17)*100,0)</f>
        <v>-29.876020615468015</v>
      </c>
      <c r="AA17" s="30">
        <f>SUM(AA6:AA16)</f>
        <v>-26613021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-7719800</v>
      </c>
      <c r="F26" s="20">
        <v>-7719800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-5789852</v>
      </c>
      <c r="Y26" s="20">
        <v>5789852</v>
      </c>
      <c r="Z26" s="21">
        <v>-100</v>
      </c>
      <c r="AA26" s="22">
        <v>-7719800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-7719800</v>
      </c>
      <c r="F27" s="28">
        <f t="shared" si="1"/>
        <v>-7719800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-5789852</v>
      </c>
      <c r="Y27" s="28">
        <f t="shared" si="1"/>
        <v>5789852</v>
      </c>
      <c r="Z27" s="29">
        <f>+IF(X27&lt;&gt;0,+(Y27/X27)*100,0)</f>
        <v>-100</v>
      </c>
      <c r="AA27" s="30">
        <f>SUM(AA21:AA26)</f>
        <v>-7719800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-34332818</v>
      </c>
      <c r="F38" s="2">
        <f t="shared" si="3"/>
        <v>-34332821</v>
      </c>
      <c r="G38" s="2">
        <f t="shared" si="3"/>
        <v>-1896708</v>
      </c>
      <c r="H38" s="2">
        <f t="shared" si="3"/>
        <v>-1285221</v>
      </c>
      <c r="I38" s="2">
        <f t="shared" si="3"/>
        <v>-1912874</v>
      </c>
      <c r="J38" s="2">
        <f t="shared" si="3"/>
        <v>-5094803</v>
      </c>
      <c r="K38" s="2">
        <f t="shared" si="3"/>
        <v>-1554241</v>
      </c>
      <c r="L38" s="2">
        <f t="shared" si="3"/>
        <v>-1442418</v>
      </c>
      <c r="M38" s="2">
        <f t="shared" si="3"/>
        <v>-1170142</v>
      </c>
      <c r="N38" s="2">
        <f t="shared" si="3"/>
        <v>-4166801</v>
      </c>
      <c r="O38" s="2">
        <f t="shared" si="3"/>
        <v>-1790415</v>
      </c>
      <c r="P38" s="2">
        <f t="shared" si="3"/>
        <v>-1481890</v>
      </c>
      <c r="Q38" s="2">
        <f t="shared" si="3"/>
        <v>-1462676</v>
      </c>
      <c r="R38" s="2">
        <f t="shared" si="3"/>
        <v>-4734981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-13996585</v>
      </c>
      <c r="X38" s="2">
        <f t="shared" si="3"/>
        <v>-25749622</v>
      </c>
      <c r="Y38" s="2">
        <f t="shared" si="3"/>
        <v>11753037</v>
      </c>
      <c r="Z38" s="34">
        <f>+IF(X38&lt;&gt;0,+(Y38/X38)*100,0)</f>
        <v>-45.643532165248871</v>
      </c>
      <c r="AA38" s="35">
        <f>+AA17+AA27+AA36</f>
        <v>-34332821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-1896708</v>
      </c>
      <c r="I39" s="2">
        <f>+H40+I60</f>
        <v>-3181929</v>
      </c>
      <c r="J39" s="2">
        <f>+G39</f>
        <v>0</v>
      </c>
      <c r="K39" s="2">
        <f>+I40+K60</f>
        <v>-5094803</v>
      </c>
      <c r="L39" s="2">
        <f>+K40+L60</f>
        <v>-6649044</v>
      </c>
      <c r="M39" s="2">
        <f>+L40+M60</f>
        <v>-8091462</v>
      </c>
      <c r="N39" s="2">
        <f>+K39</f>
        <v>-5094803</v>
      </c>
      <c r="O39" s="2">
        <f>+M40+O60</f>
        <v>-9261604</v>
      </c>
      <c r="P39" s="2">
        <f>+O40+P60</f>
        <v>-11052019</v>
      </c>
      <c r="Q39" s="2">
        <f>+P40+Q60</f>
        <v>-12533909</v>
      </c>
      <c r="R39" s="2">
        <f>+O39</f>
        <v>-9261604</v>
      </c>
      <c r="S39" s="2">
        <f>+Q40+S60</f>
        <v>-13996585</v>
      </c>
      <c r="T39" s="2">
        <f>+S40+T60</f>
        <v>-13996585</v>
      </c>
      <c r="U39" s="2">
        <f>+T40+U60</f>
        <v>-13996585</v>
      </c>
      <c r="V39" s="2">
        <f>+S39</f>
        <v>-13996585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-34332818</v>
      </c>
      <c r="F40" s="45">
        <f t="shared" si="4"/>
        <v>-34332821</v>
      </c>
      <c r="G40" s="45">
        <f t="shared" si="4"/>
        <v>-1896708</v>
      </c>
      <c r="H40" s="45">
        <f t="shared" si="4"/>
        <v>-3181929</v>
      </c>
      <c r="I40" s="45">
        <f t="shared" si="4"/>
        <v>-5094803</v>
      </c>
      <c r="J40" s="45">
        <f>+I40</f>
        <v>-5094803</v>
      </c>
      <c r="K40" s="45">
        <f t="shared" si="4"/>
        <v>-6649044</v>
      </c>
      <c r="L40" s="45">
        <f t="shared" si="4"/>
        <v>-8091462</v>
      </c>
      <c r="M40" s="45">
        <f t="shared" si="4"/>
        <v>-9261604</v>
      </c>
      <c r="N40" s="45">
        <f>+M40</f>
        <v>-9261604</v>
      </c>
      <c r="O40" s="45">
        <f t="shared" si="4"/>
        <v>-11052019</v>
      </c>
      <c r="P40" s="45">
        <f t="shared" si="4"/>
        <v>-12533909</v>
      </c>
      <c r="Q40" s="45">
        <f t="shared" si="4"/>
        <v>-13996585</v>
      </c>
      <c r="R40" s="45">
        <f>+Q40</f>
        <v>-13996585</v>
      </c>
      <c r="S40" s="45">
        <f t="shared" si="4"/>
        <v>-13996585</v>
      </c>
      <c r="T40" s="45">
        <f t="shared" si="4"/>
        <v>-13996585</v>
      </c>
      <c r="U40" s="45">
        <f t="shared" si="4"/>
        <v>-13996585</v>
      </c>
      <c r="V40" s="45">
        <f>+U40</f>
        <v>-13996585</v>
      </c>
      <c r="W40" s="45">
        <f>+V40</f>
        <v>-13996585</v>
      </c>
      <c r="X40" s="45">
        <f t="shared" si="4"/>
        <v>-25749622</v>
      </c>
      <c r="Y40" s="45">
        <f t="shared" si="4"/>
        <v>11753037</v>
      </c>
      <c r="Z40" s="46">
        <f>+IF(X40&lt;&gt;0,+(Y40/X40)*100,0)</f>
        <v>-45.643532165248871</v>
      </c>
      <c r="AA40" s="47">
        <f t="shared" si="4"/>
        <v>-34332821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-1000000</v>
      </c>
      <c r="D14" s="18"/>
      <c r="E14" s="19">
        <v>12920000</v>
      </c>
      <c r="F14" s="20">
        <v>15715148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11786355</v>
      </c>
      <c r="Y14" s="20">
        <v>-11786355</v>
      </c>
      <c r="Z14" s="21">
        <v>-100</v>
      </c>
      <c r="AA14" s="22">
        <v>15715148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-1000000</v>
      </c>
      <c r="D17" s="26">
        <f>SUM(D6:D16)</f>
        <v>0</v>
      </c>
      <c r="E17" s="27">
        <f t="shared" si="0"/>
        <v>12920000</v>
      </c>
      <c r="F17" s="28">
        <f t="shared" si="0"/>
        <v>15715148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11786355</v>
      </c>
      <c r="Y17" s="28">
        <f t="shared" si="0"/>
        <v>-11786355</v>
      </c>
      <c r="Z17" s="29">
        <f>+IF(X17&lt;&gt;0,+(Y17/X17)*100,0)</f>
        <v>-100</v>
      </c>
      <c r="AA17" s="30">
        <f>SUM(AA6:AA16)</f>
        <v>15715148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-1000000</v>
      </c>
      <c r="D38" s="32">
        <f>+D17+D27+D36</f>
        <v>0</v>
      </c>
      <c r="E38" s="33">
        <f t="shared" si="3"/>
        <v>12920000</v>
      </c>
      <c r="F38" s="2">
        <f t="shared" si="3"/>
        <v>15715148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11786355</v>
      </c>
      <c r="Y38" s="2">
        <f t="shared" si="3"/>
        <v>-11786355</v>
      </c>
      <c r="Z38" s="34">
        <f>+IF(X38&lt;&gt;0,+(Y38/X38)*100,0)</f>
        <v>-100</v>
      </c>
      <c r="AA38" s="35">
        <f>+AA17+AA27+AA36</f>
        <v>15715148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-1000000</v>
      </c>
      <c r="D40" s="43">
        <f t="shared" ref="D40:AA40" si="4">+D38+D39</f>
        <v>0</v>
      </c>
      <c r="E40" s="44">
        <f t="shared" si="4"/>
        <v>12920000</v>
      </c>
      <c r="F40" s="45">
        <f t="shared" si="4"/>
        <v>15715148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11786355</v>
      </c>
      <c r="Y40" s="45">
        <f t="shared" si="4"/>
        <v>-11786355</v>
      </c>
      <c r="Z40" s="46">
        <f>+IF(X40&lt;&gt;0,+(Y40/X40)*100,0)</f>
        <v>-100</v>
      </c>
      <c r="AA40" s="47">
        <f t="shared" si="4"/>
        <v>15715148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11567453</v>
      </c>
      <c r="D7" s="18"/>
      <c r="E7" s="19">
        <v>35718285</v>
      </c>
      <c r="F7" s="20">
        <v>35718285</v>
      </c>
      <c r="G7" s="20">
        <v>188485</v>
      </c>
      <c r="H7" s="20">
        <v>1061126</v>
      </c>
      <c r="I7" s="20">
        <v>6439376</v>
      </c>
      <c r="J7" s="20">
        <v>7688987</v>
      </c>
      <c r="K7" s="20">
        <v>2364553</v>
      </c>
      <c r="L7" s="20">
        <v>1723026</v>
      </c>
      <c r="M7" s="20">
        <v>828578</v>
      </c>
      <c r="N7" s="20">
        <v>4916157</v>
      </c>
      <c r="O7" s="20">
        <v>907946</v>
      </c>
      <c r="P7" s="20">
        <v>1346835</v>
      </c>
      <c r="Q7" s="20">
        <v>2611299</v>
      </c>
      <c r="R7" s="20">
        <v>4866080</v>
      </c>
      <c r="S7" s="20"/>
      <c r="T7" s="20"/>
      <c r="U7" s="20"/>
      <c r="V7" s="20"/>
      <c r="W7" s="20">
        <v>17471224</v>
      </c>
      <c r="X7" s="20">
        <v>26788716</v>
      </c>
      <c r="Y7" s="20">
        <v>-9317492</v>
      </c>
      <c r="Z7" s="21">
        <v>-34.781405723215705</v>
      </c>
      <c r="AA7" s="22">
        <v>35718285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12838907</v>
      </c>
      <c r="F8" s="20">
        <v>12838907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9629181</v>
      </c>
      <c r="Y8" s="20">
        <v>-9629181</v>
      </c>
      <c r="Z8" s="21">
        <v>-100</v>
      </c>
      <c r="AA8" s="22">
        <v>12838907</v>
      </c>
    </row>
    <row r="9" spans="1:27" x14ac:dyDescent="0.25">
      <c r="A9" s="23" t="s">
        <v>37</v>
      </c>
      <c r="B9" s="17" t="s">
        <v>6</v>
      </c>
      <c r="C9" s="18">
        <v>1888</v>
      </c>
      <c r="D9" s="18"/>
      <c r="E9" s="19"/>
      <c r="F9" s="20"/>
      <c r="G9" s="20"/>
      <c r="H9" s="20"/>
      <c r="I9" s="20"/>
      <c r="J9" s="20"/>
      <c r="K9" s="20"/>
      <c r="L9" s="20">
        <v>121875</v>
      </c>
      <c r="M9" s="20"/>
      <c r="N9" s="20">
        <v>121875</v>
      </c>
      <c r="O9" s="20"/>
      <c r="P9" s="20"/>
      <c r="Q9" s="20"/>
      <c r="R9" s="20"/>
      <c r="S9" s="20"/>
      <c r="T9" s="20"/>
      <c r="U9" s="20"/>
      <c r="V9" s="20"/>
      <c r="W9" s="20">
        <v>121875</v>
      </c>
      <c r="X9" s="20"/>
      <c r="Y9" s="20">
        <v>121875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5000000</v>
      </c>
      <c r="D10" s="18"/>
      <c r="E10" s="19">
        <v>30668000</v>
      </c>
      <c r="F10" s="20">
        <v>33168000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25501003</v>
      </c>
      <c r="Y10" s="20">
        <v>-25501003</v>
      </c>
      <c r="Z10" s="21">
        <v>-100</v>
      </c>
      <c r="AA10" s="22">
        <v>33168000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-39475836</v>
      </c>
      <c r="D14" s="18"/>
      <c r="E14" s="19">
        <v>-65371667</v>
      </c>
      <c r="F14" s="20">
        <v>-65371667</v>
      </c>
      <c r="G14" s="20"/>
      <c r="H14" s="20">
        <v>-258997</v>
      </c>
      <c r="I14" s="20">
        <v>-4622176</v>
      </c>
      <c r="J14" s="20">
        <v>-4881173</v>
      </c>
      <c r="K14" s="20">
        <v>-2887744</v>
      </c>
      <c r="L14" s="20">
        <v>-266412</v>
      </c>
      <c r="M14" s="20">
        <v>-3982280</v>
      </c>
      <c r="N14" s="20">
        <v>-7136436</v>
      </c>
      <c r="O14" s="20">
        <v>-727286</v>
      </c>
      <c r="P14" s="20">
        <v>-1888778</v>
      </c>
      <c r="Q14" s="20">
        <v>-2474754</v>
      </c>
      <c r="R14" s="20">
        <v>-5090818</v>
      </c>
      <c r="S14" s="20"/>
      <c r="T14" s="20"/>
      <c r="U14" s="20"/>
      <c r="V14" s="20"/>
      <c r="W14" s="20">
        <v>-17108427</v>
      </c>
      <c r="X14" s="20">
        <v>-49028751</v>
      </c>
      <c r="Y14" s="20">
        <v>31920324</v>
      </c>
      <c r="Z14" s="21">
        <v>-65.105317490139612</v>
      </c>
      <c r="AA14" s="22">
        <v>-65371667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-22906495</v>
      </c>
      <c r="D17" s="26">
        <f>SUM(D6:D16)</f>
        <v>0</v>
      </c>
      <c r="E17" s="27">
        <f t="shared" si="0"/>
        <v>13853525</v>
      </c>
      <c r="F17" s="28">
        <f t="shared" si="0"/>
        <v>16353525</v>
      </c>
      <c r="G17" s="28">
        <f t="shared" si="0"/>
        <v>188485</v>
      </c>
      <c r="H17" s="28">
        <f t="shared" si="0"/>
        <v>802129</v>
      </c>
      <c r="I17" s="28">
        <f t="shared" si="0"/>
        <v>1817200</v>
      </c>
      <c r="J17" s="28">
        <f t="shared" si="0"/>
        <v>2807814</v>
      </c>
      <c r="K17" s="28">
        <f t="shared" si="0"/>
        <v>-523191</v>
      </c>
      <c r="L17" s="28">
        <f t="shared" si="0"/>
        <v>1578489</v>
      </c>
      <c r="M17" s="28">
        <f t="shared" si="0"/>
        <v>-3153702</v>
      </c>
      <c r="N17" s="28">
        <f t="shared" si="0"/>
        <v>-2098404</v>
      </c>
      <c r="O17" s="28">
        <f t="shared" si="0"/>
        <v>180660</v>
      </c>
      <c r="P17" s="28">
        <f t="shared" si="0"/>
        <v>-541943</v>
      </c>
      <c r="Q17" s="28">
        <f t="shared" si="0"/>
        <v>136545</v>
      </c>
      <c r="R17" s="28">
        <f t="shared" si="0"/>
        <v>-224738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484672</v>
      </c>
      <c r="X17" s="28">
        <f t="shared" si="0"/>
        <v>12890149</v>
      </c>
      <c r="Y17" s="28">
        <f t="shared" si="0"/>
        <v>-12405477</v>
      </c>
      <c r="Z17" s="29">
        <f>+IF(X17&lt;&gt;0,+(Y17/X17)*100,0)</f>
        <v>-96.239981399749524</v>
      </c>
      <c r="AA17" s="30">
        <f>SUM(AA6:AA16)</f>
        <v>16353525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-22669606</v>
      </c>
      <c r="D26" s="18"/>
      <c r="E26" s="19">
        <v>-13927947</v>
      </c>
      <c r="F26" s="20">
        <v>-13927947</v>
      </c>
      <c r="G26" s="20"/>
      <c r="H26" s="20"/>
      <c r="I26" s="20"/>
      <c r="J26" s="20"/>
      <c r="K26" s="20"/>
      <c r="L26" s="20"/>
      <c r="M26" s="20"/>
      <c r="N26" s="20"/>
      <c r="O26" s="20">
        <v>-3842353</v>
      </c>
      <c r="P26" s="20"/>
      <c r="Q26" s="20"/>
      <c r="R26" s="20">
        <v>-3842353</v>
      </c>
      <c r="S26" s="20"/>
      <c r="T26" s="20"/>
      <c r="U26" s="20"/>
      <c r="V26" s="20"/>
      <c r="W26" s="20">
        <v>-3842353</v>
      </c>
      <c r="X26" s="20">
        <v>-10445958</v>
      </c>
      <c r="Y26" s="20">
        <v>6603605</v>
      </c>
      <c r="Z26" s="21">
        <v>-63.216844256888649</v>
      </c>
      <c r="AA26" s="22">
        <v>-13927947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-22669606</v>
      </c>
      <c r="D27" s="26">
        <f>SUM(D21:D26)</f>
        <v>0</v>
      </c>
      <c r="E27" s="27">
        <f t="shared" si="1"/>
        <v>-13927947</v>
      </c>
      <c r="F27" s="28">
        <f t="shared" si="1"/>
        <v>-13927947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-3842353</v>
      </c>
      <c r="P27" s="28">
        <f t="shared" si="1"/>
        <v>0</v>
      </c>
      <c r="Q27" s="28">
        <f t="shared" si="1"/>
        <v>0</v>
      </c>
      <c r="R27" s="28">
        <f t="shared" si="1"/>
        <v>-3842353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-3842353</v>
      </c>
      <c r="X27" s="28">
        <f t="shared" si="1"/>
        <v>-10445958</v>
      </c>
      <c r="Y27" s="28">
        <f t="shared" si="1"/>
        <v>6603605</v>
      </c>
      <c r="Z27" s="29">
        <f>+IF(X27&lt;&gt;0,+(Y27/X27)*100,0)</f>
        <v>-63.216844256888649</v>
      </c>
      <c r="AA27" s="30">
        <f>SUM(AA21:AA26)</f>
        <v>-13927947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-45576101</v>
      </c>
      <c r="D38" s="32">
        <f>+D17+D27+D36</f>
        <v>0</v>
      </c>
      <c r="E38" s="33">
        <f t="shared" si="3"/>
        <v>-74422</v>
      </c>
      <c r="F38" s="2">
        <f t="shared" si="3"/>
        <v>2425578</v>
      </c>
      <c r="G38" s="2">
        <f t="shared" si="3"/>
        <v>188485</v>
      </c>
      <c r="H38" s="2">
        <f t="shared" si="3"/>
        <v>802129</v>
      </c>
      <c r="I38" s="2">
        <f t="shared" si="3"/>
        <v>1817200</v>
      </c>
      <c r="J38" s="2">
        <f t="shared" si="3"/>
        <v>2807814</v>
      </c>
      <c r="K38" s="2">
        <f t="shared" si="3"/>
        <v>-523191</v>
      </c>
      <c r="L38" s="2">
        <f t="shared" si="3"/>
        <v>1578489</v>
      </c>
      <c r="M38" s="2">
        <f t="shared" si="3"/>
        <v>-3153702</v>
      </c>
      <c r="N38" s="2">
        <f t="shared" si="3"/>
        <v>-2098404</v>
      </c>
      <c r="O38" s="2">
        <f t="shared" si="3"/>
        <v>-3661693</v>
      </c>
      <c r="P38" s="2">
        <f t="shared" si="3"/>
        <v>-541943</v>
      </c>
      <c r="Q38" s="2">
        <f t="shared" si="3"/>
        <v>136545</v>
      </c>
      <c r="R38" s="2">
        <f t="shared" si="3"/>
        <v>-4067091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-3357681</v>
      </c>
      <c r="X38" s="2">
        <f t="shared" si="3"/>
        <v>2444191</v>
      </c>
      <c r="Y38" s="2">
        <f t="shared" si="3"/>
        <v>-5801872</v>
      </c>
      <c r="Z38" s="34">
        <f>+IF(X38&lt;&gt;0,+(Y38/X38)*100,0)</f>
        <v>-237.37392045057035</v>
      </c>
      <c r="AA38" s="35">
        <f>+AA17+AA27+AA36</f>
        <v>2425578</v>
      </c>
    </row>
    <row r="39" spans="1:27" x14ac:dyDescent="0.25">
      <c r="A39" s="23" t="s">
        <v>60</v>
      </c>
      <c r="B39" s="17"/>
      <c r="C39" s="32">
        <v>-78216357</v>
      </c>
      <c r="D39" s="32"/>
      <c r="E39" s="33"/>
      <c r="F39" s="2"/>
      <c r="G39" s="2">
        <v>-134450488</v>
      </c>
      <c r="H39" s="2">
        <f>+G40+H60</f>
        <v>-134262003</v>
      </c>
      <c r="I39" s="2">
        <f>+H40+I60</f>
        <v>-133459874</v>
      </c>
      <c r="J39" s="2">
        <f>+G39</f>
        <v>-134450488</v>
      </c>
      <c r="K39" s="2">
        <f>+I40+K60</f>
        <v>-131642674</v>
      </c>
      <c r="L39" s="2">
        <f>+K40+L60</f>
        <v>-132165865</v>
      </c>
      <c r="M39" s="2">
        <f>+L40+M60</f>
        <v>-130587376</v>
      </c>
      <c r="N39" s="2">
        <f>+K39</f>
        <v>-131642674</v>
      </c>
      <c r="O39" s="2">
        <f>+M40+O60</f>
        <v>-133741078</v>
      </c>
      <c r="P39" s="2">
        <f>+O40+P60</f>
        <v>-137402771</v>
      </c>
      <c r="Q39" s="2">
        <f>+P40+Q60</f>
        <v>-137944714</v>
      </c>
      <c r="R39" s="2">
        <f>+O39</f>
        <v>-133741078</v>
      </c>
      <c r="S39" s="2">
        <f>+Q40+S60</f>
        <v>-137808169</v>
      </c>
      <c r="T39" s="2">
        <f>+S40+T60</f>
        <v>-137808169</v>
      </c>
      <c r="U39" s="2">
        <f>+T40+U60</f>
        <v>-137808169</v>
      </c>
      <c r="V39" s="2">
        <f>+S39</f>
        <v>-137808169</v>
      </c>
      <c r="W39" s="2">
        <f>+G39</f>
        <v>-134450488</v>
      </c>
      <c r="X39" s="2"/>
      <c r="Y39" s="2">
        <f>+W39-X39</f>
        <v>-134450488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-123792458</v>
      </c>
      <c r="D40" s="43">
        <f t="shared" ref="D40:AA40" si="4">+D38+D39</f>
        <v>0</v>
      </c>
      <c r="E40" s="44">
        <f t="shared" si="4"/>
        <v>-74422</v>
      </c>
      <c r="F40" s="45">
        <f t="shared" si="4"/>
        <v>2425578</v>
      </c>
      <c r="G40" s="45">
        <f t="shared" si="4"/>
        <v>-134262003</v>
      </c>
      <c r="H40" s="45">
        <f t="shared" si="4"/>
        <v>-133459874</v>
      </c>
      <c r="I40" s="45">
        <f t="shared" si="4"/>
        <v>-131642674</v>
      </c>
      <c r="J40" s="45">
        <f>+I40</f>
        <v>-131642674</v>
      </c>
      <c r="K40" s="45">
        <f t="shared" si="4"/>
        <v>-132165865</v>
      </c>
      <c r="L40" s="45">
        <f t="shared" si="4"/>
        <v>-130587376</v>
      </c>
      <c r="M40" s="45">
        <f t="shared" si="4"/>
        <v>-133741078</v>
      </c>
      <c r="N40" s="45">
        <f>+M40</f>
        <v>-133741078</v>
      </c>
      <c r="O40" s="45">
        <f t="shared" si="4"/>
        <v>-137402771</v>
      </c>
      <c r="P40" s="45">
        <f t="shared" si="4"/>
        <v>-137944714</v>
      </c>
      <c r="Q40" s="45">
        <f t="shared" si="4"/>
        <v>-137808169</v>
      </c>
      <c r="R40" s="45">
        <f>+Q40</f>
        <v>-137808169</v>
      </c>
      <c r="S40" s="45">
        <f t="shared" si="4"/>
        <v>-137808169</v>
      </c>
      <c r="T40" s="45">
        <f t="shared" si="4"/>
        <v>-137808169</v>
      </c>
      <c r="U40" s="45">
        <f t="shared" si="4"/>
        <v>-137808169</v>
      </c>
      <c r="V40" s="45">
        <f>+U40</f>
        <v>-137808169</v>
      </c>
      <c r="W40" s="45">
        <f>+V40</f>
        <v>-137808169</v>
      </c>
      <c r="X40" s="45">
        <f t="shared" si="4"/>
        <v>2444191</v>
      </c>
      <c r="Y40" s="45">
        <f t="shared" si="4"/>
        <v>-140252360</v>
      </c>
      <c r="Z40" s="46">
        <f>+IF(X40&lt;&gt;0,+(Y40/X40)*100,0)</f>
        <v>-5738.1914915814687</v>
      </c>
      <c r="AA40" s="47">
        <f t="shared" si="4"/>
        <v>2425578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-134450488</v>
      </c>
      <c r="J60">
        <v>-134450488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4EDA49B-815C-47EE-9BB6-144EF3624194}"/>
</file>

<file path=customXml/itemProps2.xml><?xml version="1.0" encoding="utf-8"?>
<ds:datastoreItem xmlns:ds="http://schemas.openxmlformats.org/officeDocument/2006/customXml" ds:itemID="{E869C230-A386-41FD-A4AB-0F728D5699AF}"/>
</file>

<file path=customXml/itemProps3.xml><?xml version="1.0" encoding="utf-8"?>
<ds:datastoreItem xmlns:ds="http://schemas.openxmlformats.org/officeDocument/2006/customXml" ds:itemID="{ADFA8213-0064-4B77-AEFA-063C42C191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2024-05-14T10:07:41Z</dcterms:created>
  <dcterms:modified xsi:type="dcterms:W3CDTF">2024-05-14T10:10:08Z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